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2"/>
  </bookViews>
  <sheets>
    <sheet name="Nhóm(3)" sheetId="3" r:id="rId1"/>
    <sheet name="Nhóm(2)" sheetId="2" r:id="rId2"/>
    <sheet name="Nhóm(1)" sheetId="1" r:id="rId3"/>
  </sheets>
  <definedNames>
    <definedName name="_xlnm._FilterDatabase" localSheetId="2" hidden="1">'Nhóm(1)'!$A$8:$AM$57</definedName>
    <definedName name="_xlnm._FilterDatabase" localSheetId="1" hidden="1">'Nhóm(2)'!$A$8:$AM$64</definedName>
    <definedName name="_xlnm._FilterDatabase" localSheetId="0" hidden="1">'Nhóm(3)'!$A$8:$AM$65</definedName>
    <definedName name="_xlnm.Print_Titles" localSheetId="2">'Nhóm(1)'!$4:$9</definedName>
    <definedName name="_xlnm.Print_Titles" localSheetId="1">'Nhóm(2)'!$4:$9</definedName>
    <definedName name="_xlnm.Print_Titles" localSheetId="0">'Nhóm(3)'!$4:$9</definedName>
  </definedNames>
  <calcPr calcId="124519"/>
</workbook>
</file>

<file path=xl/calcChain.xml><?xml version="1.0" encoding="utf-8"?>
<calcChain xmlns="http://schemas.openxmlformats.org/spreadsheetml/2006/main">
  <c r="T65" i="3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69" s="1"/>
  <c r="P9"/>
  <c r="Q65" s="1"/>
  <c r="X65" s="1"/>
  <c r="AF8"/>
  <c r="AD8"/>
  <c r="AC8"/>
  <c r="AB8"/>
  <c r="Z8"/>
  <c r="Y8"/>
  <c r="T64" i="2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69" s="1"/>
  <c r="P9"/>
  <c r="AF8"/>
  <c r="AD8"/>
  <c r="AB8"/>
  <c r="Z8"/>
  <c r="Y8"/>
  <c r="T12" i="1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11"/>
  <c r="T10"/>
  <c r="Q11" i="3" l="1"/>
  <c r="X11" s="1"/>
  <c r="Q12"/>
  <c r="Q15"/>
  <c r="X15" s="1"/>
  <c r="Q16"/>
  <c r="Q19"/>
  <c r="X19" s="1"/>
  <c r="Q20"/>
  <c r="Q23"/>
  <c r="X23" s="1"/>
  <c r="Q24"/>
  <c r="Q27"/>
  <c r="S27" s="1"/>
  <c r="Q28"/>
  <c r="Q31"/>
  <c r="S31" s="1"/>
  <c r="Q32"/>
  <c r="Q35"/>
  <c r="S35" s="1"/>
  <c r="Q36"/>
  <c r="Q39"/>
  <c r="S39" s="1"/>
  <c r="Q40"/>
  <c r="Q43"/>
  <c r="S43" s="1"/>
  <c r="Q44"/>
  <c r="Q47"/>
  <c r="X47" s="1"/>
  <c r="Q48"/>
  <c r="Q51"/>
  <c r="X51" s="1"/>
  <c r="Q52"/>
  <c r="Q55"/>
  <c r="X55" s="1"/>
  <c r="Q56"/>
  <c r="Q59"/>
  <c r="X59" s="1"/>
  <c r="Q60"/>
  <c r="Q63"/>
  <c r="X63" s="1"/>
  <c r="Q64"/>
  <c r="P70"/>
  <c r="Q10"/>
  <c r="Q13"/>
  <c r="S13" s="1"/>
  <c r="Q14"/>
  <c r="Q17"/>
  <c r="R17" s="1"/>
  <c r="Q18"/>
  <c r="Q21"/>
  <c r="S21" s="1"/>
  <c r="Q22"/>
  <c r="Q25"/>
  <c r="X25" s="1"/>
  <c r="Q26"/>
  <c r="Q29"/>
  <c r="X29" s="1"/>
  <c r="Q30"/>
  <c r="Q33"/>
  <c r="X33" s="1"/>
  <c r="Q34"/>
  <c r="Q37"/>
  <c r="X37" s="1"/>
  <c r="Q38"/>
  <c r="Q41"/>
  <c r="X41" s="1"/>
  <c r="Q42"/>
  <c r="Q45"/>
  <c r="X45" s="1"/>
  <c r="Q46"/>
  <c r="Q49"/>
  <c r="X49" s="1"/>
  <c r="Q50"/>
  <c r="Q53"/>
  <c r="X53" s="1"/>
  <c r="Q54"/>
  <c r="Q57"/>
  <c r="X57" s="1"/>
  <c r="Q58"/>
  <c r="Q61"/>
  <c r="X61" s="1"/>
  <c r="Q62"/>
  <c r="S11"/>
  <c r="S15"/>
  <c r="X17"/>
  <c r="S19"/>
  <c r="X21"/>
  <c r="S23"/>
  <c r="X27"/>
  <c r="X31"/>
  <c r="X35"/>
  <c r="X39"/>
  <c r="X43"/>
  <c r="S10"/>
  <c r="R11"/>
  <c r="S12"/>
  <c r="R13"/>
  <c r="S14"/>
  <c r="R15"/>
  <c r="S16"/>
  <c r="S18"/>
  <c r="R19"/>
  <c r="S20"/>
  <c r="S22"/>
  <c r="R23"/>
  <c r="S24"/>
  <c r="S26"/>
  <c r="R27"/>
  <c r="S28"/>
  <c r="S30"/>
  <c r="R31"/>
  <c r="S32"/>
  <c r="S34"/>
  <c r="R35"/>
  <c r="S36"/>
  <c r="S38"/>
  <c r="R39"/>
  <c r="S40"/>
  <c r="S42"/>
  <c r="R43"/>
  <c r="S44"/>
  <c r="S46"/>
  <c r="R47"/>
  <c r="S48"/>
  <c r="S50"/>
  <c r="R51"/>
  <c r="S52"/>
  <c r="S54"/>
  <c r="R55"/>
  <c r="S56"/>
  <c r="S58"/>
  <c r="R59"/>
  <c r="S60"/>
  <c r="S62"/>
  <c r="R63"/>
  <c r="S64"/>
  <c r="R65"/>
  <c r="S25"/>
  <c r="S29"/>
  <c r="S33"/>
  <c r="S47"/>
  <c r="S51"/>
  <c r="S55"/>
  <c r="S59"/>
  <c r="S63"/>
  <c r="S65"/>
  <c r="Q11" i="2"/>
  <c r="Q17"/>
  <c r="Q21"/>
  <c r="Q25"/>
  <c r="Q29"/>
  <c r="Q33"/>
  <c r="Q37"/>
  <c r="Q43"/>
  <c r="Q45"/>
  <c r="AC8"/>
  <c r="Q10"/>
  <c r="X10"/>
  <c r="Q12"/>
  <c r="Q14"/>
  <c r="Q16"/>
  <c r="X16" s="1"/>
  <c r="Q18"/>
  <c r="Q20"/>
  <c r="X20" s="1"/>
  <c r="Q22"/>
  <c r="Q24"/>
  <c r="X24" s="1"/>
  <c r="Q26"/>
  <c r="Q28"/>
  <c r="Q30"/>
  <c r="Q32"/>
  <c r="X32" s="1"/>
  <c r="Q34"/>
  <c r="Q36"/>
  <c r="X36" s="1"/>
  <c r="Q38"/>
  <c r="Q40"/>
  <c r="X40" s="1"/>
  <c r="Q42"/>
  <c r="Q44"/>
  <c r="X44" s="1"/>
  <c r="Q46"/>
  <c r="Q48"/>
  <c r="X48" s="1"/>
  <c r="Q50"/>
  <c r="Q52"/>
  <c r="Q54"/>
  <c r="Q56"/>
  <c r="X56" s="1"/>
  <c r="Q58"/>
  <c r="Q60"/>
  <c r="X60" s="1"/>
  <c r="Q62"/>
  <c r="Q64"/>
  <c r="Q13"/>
  <c r="Q15"/>
  <c r="Q19"/>
  <c r="Q23"/>
  <c r="Q27"/>
  <c r="Q31"/>
  <c r="Q35"/>
  <c r="Q39"/>
  <c r="Q41"/>
  <c r="Q47"/>
  <c r="Q49"/>
  <c r="Q51"/>
  <c r="Q53"/>
  <c r="Q55"/>
  <c r="Q57"/>
  <c r="Q59"/>
  <c r="Q61"/>
  <c r="Q63"/>
  <c r="P68"/>
  <c r="P9" i="1"/>
  <c r="X62" i="3" l="1"/>
  <c r="R62"/>
  <c r="X58"/>
  <c r="R58"/>
  <c r="X54"/>
  <c r="R54"/>
  <c r="X50"/>
  <c r="R50"/>
  <c r="X46"/>
  <c r="R46"/>
  <c r="X42"/>
  <c r="R42"/>
  <c r="X38"/>
  <c r="R38"/>
  <c r="X34"/>
  <c r="R34"/>
  <c r="X30"/>
  <c r="R30"/>
  <c r="X26"/>
  <c r="R26"/>
  <c r="X22"/>
  <c r="R22"/>
  <c r="X18"/>
  <c r="R18"/>
  <c r="X14"/>
  <c r="R14"/>
  <c r="X10"/>
  <c r="R10"/>
  <c r="X64"/>
  <c r="R64"/>
  <c r="X60"/>
  <c r="R60"/>
  <c r="X56"/>
  <c r="R56"/>
  <c r="X52"/>
  <c r="R52"/>
  <c r="X48"/>
  <c r="R48"/>
  <c r="X44"/>
  <c r="R44"/>
  <c r="X40"/>
  <c r="R40"/>
  <c r="X36"/>
  <c r="R36"/>
  <c r="X32"/>
  <c r="R32"/>
  <c r="X28"/>
  <c r="R28"/>
  <c r="X24"/>
  <c r="R24"/>
  <c r="X20"/>
  <c r="R20"/>
  <c r="X16"/>
  <c r="R16"/>
  <c r="X12"/>
  <c r="R12"/>
  <c r="S61"/>
  <c r="S57"/>
  <c r="S53"/>
  <c r="S49"/>
  <c r="S45"/>
  <c r="R61"/>
  <c r="R57"/>
  <c r="R53"/>
  <c r="R49"/>
  <c r="R45"/>
  <c r="R41"/>
  <c r="R37"/>
  <c r="R33"/>
  <c r="R29"/>
  <c r="R25"/>
  <c r="R21"/>
  <c r="S41"/>
  <c r="S37"/>
  <c r="S17"/>
  <c r="X13"/>
  <c r="AJ8"/>
  <c r="AL8"/>
  <c r="D72"/>
  <c r="AH8"/>
  <c r="D70"/>
  <c r="X59" i="2"/>
  <c r="S59"/>
  <c r="R59"/>
  <c r="X51"/>
  <c r="S51"/>
  <c r="R51"/>
  <c r="S39"/>
  <c r="R39"/>
  <c r="X39"/>
  <c r="S31"/>
  <c r="R31"/>
  <c r="X31"/>
  <c r="S23"/>
  <c r="R23"/>
  <c r="X23"/>
  <c r="S15"/>
  <c r="R15"/>
  <c r="X15"/>
  <c r="R62"/>
  <c r="S62"/>
  <c r="R58"/>
  <c r="S58"/>
  <c r="R54"/>
  <c r="S54"/>
  <c r="R50"/>
  <c r="S50"/>
  <c r="R46"/>
  <c r="S46"/>
  <c r="S42"/>
  <c r="R42"/>
  <c r="R38"/>
  <c r="S38"/>
  <c r="R34"/>
  <c r="S34"/>
  <c r="R30"/>
  <c r="S30"/>
  <c r="R26"/>
  <c r="S26"/>
  <c r="R22"/>
  <c r="S22"/>
  <c r="R18"/>
  <c r="S18"/>
  <c r="S14"/>
  <c r="R14"/>
  <c r="X43"/>
  <c r="R43"/>
  <c r="S43"/>
  <c r="X33"/>
  <c r="R33"/>
  <c r="S33"/>
  <c r="X25"/>
  <c r="R25"/>
  <c r="S25"/>
  <c r="X17"/>
  <c r="R17"/>
  <c r="S17"/>
  <c r="X62"/>
  <c r="X50"/>
  <c r="X26"/>
  <c r="X63"/>
  <c r="S63"/>
  <c r="R63"/>
  <c r="X55"/>
  <c r="S55"/>
  <c r="R55"/>
  <c r="X47"/>
  <c r="S47"/>
  <c r="R47"/>
  <c r="X61"/>
  <c r="S61"/>
  <c r="R61"/>
  <c r="X57"/>
  <c r="S57"/>
  <c r="R57"/>
  <c r="X53"/>
  <c r="S53"/>
  <c r="R53"/>
  <c r="X49"/>
  <c r="S49"/>
  <c r="R49"/>
  <c r="S41"/>
  <c r="R41"/>
  <c r="X41"/>
  <c r="S35"/>
  <c r="R35"/>
  <c r="X35"/>
  <c r="S27"/>
  <c r="R27"/>
  <c r="X27"/>
  <c r="S19"/>
  <c r="R19"/>
  <c r="X19"/>
  <c r="S13"/>
  <c r="R13"/>
  <c r="X13"/>
  <c r="R64"/>
  <c r="S64"/>
  <c r="R60"/>
  <c r="S60"/>
  <c r="R56"/>
  <c r="S56"/>
  <c r="R52"/>
  <c r="S52"/>
  <c r="R48"/>
  <c r="S48"/>
  <c r="R44"/>
  <c r="S44"/>
  <c r="S40"/>
  <c r="R40"/>
  <c r="S36"/>
  <c r="R36"/>
  <c r="S32"/>
  <c r="R32"/>
  <c r="S28"/>
  <c r="R28"/>
  <c r="S24"/>
  <c r="R24"/>
  <c r="S20"/>
  <c r="R20"/>
  <c r="S16"/>
  <c r="R16"/>
  <c r="R12"/>
  <c r="S12"/>
  <c r="R10"/>
  <c r="S10"/>
  <c r="X45"/>
  <c r="R45"/>
  <c r="S45"/>
  <c r="X37"/>
  <c r="R37"/>
  <c r="S37"/>
  <c r="X29"/>
  <c r="R29"/>
  <c r="S29"/>
  <c r="X21"/>
  <c r="R21"/>
  <c r="S21"/>
  <c r="X11"/>
  <c r="R11"/>
  <c r="S11"/>
  <c r="X58"/>
  <c r="X52"/>
  <c r="X42"/>
  <c r="X34"/>
  <c r="X28"/>
  <c r="X18"/>
  <c r="X12"/>
  <c r="X64"/>
  <c r="X54"/>
  <c r="X46"/>
  <c r="X38"/>
  <c r="X30"/>
  <c r="X22"/>
  <c r="X14"/>
  <c r="Q13" i="1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10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11"/>
  <c r="Z8"/>
  <c r="Y8"/>
  <c r="AL8" i="2" l="1"/>
  <c r="D68" s="1"/>
  <c r="D69" i="3"/>
  <c r="AA8"/>
  <c r="AI8" s="1"/>
  <c r="AJ8" i="2"/>
  <c r="D71"/>
  <c r="AH8"/>
  <c r="D69"/>
  <c r="S54" i="1"/>
  <c r="X54"/>
  <c r="R54"/>
  <c r="S50"/>
  <c r="X50"/>
  <c r="R50"/>
  <c r="S46"/>
  <c r="X46"/>
  <c r="R46"/>
  <c r="S42"/>
  <c r="X42"/>
  <c r="R42"/>
  <c r="S38"/>
  <c r="X38"/>
  <c r="R38"/>
  <c r="S34"/>
  <c r="X34"/>
  <c r="R34"/>
  <c r="S30"/>
  <c r="X30"/>
  <c r="R30"/>
  <c r="S26"/>
  <c r="X26"/>
  <c r="R26"/>
  <c r="S22"/>
  <c r="X22"/>
  <c r="R22"/>
  <c r="S18"/>
  <c r="X18"/>
  <c r="R18"/>
  <c r="S14"/>
  <c r="X14"/>
  <c r="R14"/>
  <c r="X10"/>
  <c r="R10"/>
  <c r="S10"/>
  <c r="S57"/>
  <c r="R57"/>
  <c r="X57"/>
  <c r="S53"/>
  <c r="R53"/>
  <c r="X53"/>
  <c r="S49"/>
  <c r="R49"/>
  <c r="X49"/>
  <c r="S45"/>
  <c r="R45"/>
  <c r="X45"/>
  <c r="S41"/>
  <c r="R41"/>
  <c r="X41"/>
  <c r="S37"/>
  <c r="R37"/>
  <c r="X37"/>
  <c r="S33"/>
  <c r="R33"/>
  <c r="X33"/>
  <c r="S29"/>
  <c r="R29"/>
  <c r="X29"/>
  <c r="S25"/>
  <c r="R25"/>
  <c r="X25"/>
  <c r="S21"/>
  <c r="R21"/>
  <c r="X21"/>
  <c r="S17"/>
  <c r="R17"/>
  <c r="X17"/>
  <c r="S13"/>
  <c r="R13"/>
  <c r="X13"/>
  <c r="X11"/>
  <c r="R11"/>
  <c r="S11"/>
  <c r="S56"/>
  <c r="X56"/>
  <c r="R56"/>
  <c r="S52"/>
  <c r="X52"/>
  <c r="R52"/>
  <c r="S48"/>
  <c r="X48"/>
  <c r="R48"/>
  <c r="S44"/>
  <c r="X44"/>
  <c r="R44"/>
  <c r="S40"/>
  <c r="X40"/>
  <c r="R40"/>
  <c r="S36"/>
  <c r="X36"/>
  <c r="R36"/>
  <c r="S32"/>
  <c r="X32"/>
  <c r="R32"/>
  <c r="S28"/>
  <c r="X28"/>
  <c r="R28"/>
  <c r="S24"/>
  <c r="X24"/>
  <c r="R24"/>
  <c r="S20"/>
  <c r="X20"/>
  <c r="R20"/>
  <c r="S16"/>
  <c r="X16"/>
  <c r="R16"/>
  <c r="S12"/>
  <c r="X12"/>
  <c r="R12"/>
  <c r="S55"/>
  <c r="R55"/>
  <c r="X55"/>
  <c r="S51"/>
  <c r="R51"/>
  <c r="X51"/>
  <c r="S47"/>
  <c r="R47"/>
  <c r="X47"/>
  <c r="S43"/>
  <c r="R43"/>
  <c r="X43"/>
  <c r="S39"/>
  <c r="R39"/>
  <c r="X39"/>
  <c r="S35"/>
  <c r="R35"/>
  <c r="X35"/>
  <c r="S31"/>
  <c r="R31"/>
  <c r="X31"/>
  <c r="S27"/>
  <c r="R27"/>
  <c r="X27"/>
  <c r="S23"/>
  <c r="R23"/>
  <c r="X23"/>
  <c r="S19"/>
  <c r="R19"/>
  <c r="X19"/>
  <c r="S15"/>
  <c r="R15"/>
  <c r="X15"/>
  <c r="AF8"/>
  <c r="P61"/>
  <c r="P62"/>
  <c r="AD8"/>
  <c r="AB8"/>
  <c r="AC8"/>
  <c r="P68" i="3" l="1"/>
  <c r="D68"/>
  <c r="AG8"/>
  <c r="AE8"/>
  <c r="AK8"/>
  <c r="AM8"/>
  <c r="AA8" i="2"/>
  <c r="AK8" s="1"/>
  <c r="AL8" i="1"/>
  <c r="D61" s="1"/>
  <c r="D64"/>
  <c r="D62"/>
  <c r="AJ8"/>
  <c r="AH8"/>
  <c r="AI8" i="2" l="1"/>
  <c r="P67"/>
  <c r="D67"/>
  <c r="AG8"/>
  <c r="AE8"/>
  <c r="AM8"/>
  <c r="AA8" i="1"/>
  <c r="AK8" l="1"/>
  <c r="P60"/>
  <c r="D60"/>
  <c r="AG8"/>
  <c r="AM8"/>
  <c r="AE8"/>
  <c r="AI8"/>
</calcChain>
</file>

<file path=xl/sharedStrings.xml><?xml version="1.0" encoding="utf-8"?>
<sst xmlns="http://schemas.openxmlformats.org/spreadsheetml/2006/main" count="1818" uniqueCount="580">
  <si>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</si>
  <si>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</si>
  <si>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</si>
  <si>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</si>
  <si>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</si>
  <si>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</si>
  <si>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</si>
  <si>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</si>
  <si>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</si>
  <si>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</si>
  <si>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</si>
  <si>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</si>
  <si>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</si>
  <si>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</si>
  <si>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</si>
  <si>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</si>
  <si>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</si>
  <si>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</si>
  <si>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</si>
  <si>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</si>
  <si>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</si>
  <si>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</si>
  <si>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</si>
  <si>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</si>
  <si>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</si>
  <si>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</si>
  <si>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</si>
  <si>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</si>
  <si>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</si>
  <si>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</si>
  <si>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</si>
  <si>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</si>
  <si>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</si>
  <si>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</si>
  <si>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</si>
  <si>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</si>
  <si>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</si>
  <si>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</si>
  <si>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</si>
  <si>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</si>
  <si>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</si>
  <si>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</si>
  <si>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</si>
  <si>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</si>
  <si>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</si>
  <si>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</si>
  <si>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</si>
  <si>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</si>
  <si>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</si>
  <si>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</si>
  <si>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</si>
  <si>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</si>
  <si>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</si>
  <si>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</si>
  <si>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</si>
  <si>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</si>
  <si>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</si>
  <si>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</si>
  <si>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</si>
  <si>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Tổng quan về viễn thông</t>
  </si>
  <si>
    <t>Nhóm: TEL1419-03</t>
  </si>
  <si>
    <t>Ngày thi: 17/ 06/ 2017</t>
  </si>
  <si>
    <t>Giờ thi: 15h00</t>
  </si>
  <si>
    <t>Nhóm: TEL1419-01</t>
  </si>
  <si>
    <t>Nhóm: TEL1419-02</t>
  </si>
  <si>
    <t>503 A2</t>
  </si>
  <si>
    <t>505 A2</t>
  </si>
  <si>
    <t>501 A2</t>
  </si>
  <si>
    <t>502 A2</t>
  </si>
  <si>
    <t>403 A2</t>
  </si>
  <si>
    <t>405 A2</t>
  </si>
  <si>
    <t>B14DCDT063</t>
  </si>
  <si>
    <t>Nguyễn Tuấn</t>
  </si>
  <si>
    <t>Anh</t>
  </si>
  <si>
    <t>06/10/96</t>
  </si>
  <si>
    <t>D14CQDT01-B</t>
  </si>
  <si>
    <t>B112104005</t>
  </si>
  <si>
    <t>Lưu Văn</t>
  </si>
  <si>
    <t>Ban</t>
  </si>
  <si>
    <t>10/06/92</t>
  </si>
  <si>
    <t>D11CN1</t>
  </si>
  <si>
    <t>B14DCDT308</t>
  </si>
  <si>
    <t>Phạm Văn</t>
  </si>
  <si>
    <t>Biển</t>
  </si>
  <si>
    <t>06/05/96</t>
  </si>
  <si>
    <t>D14CQDT03-B</t>
  </si>
  <si>
    <t>B14DCDT057</t>
  </si>
  <si>
    <t>Trần Văn</t>
  </si>
  <si>
    <t>Chiến</t>
  </si>
  <si>
    <t>12/02/95</t>
  </si>
  <si>
    <t>B14DCDT301</t>
  </si>
  <si>
    <t>Lều Văn</t>
  </si>
  <si>
    <t>Công</t>
  </si>
  <si>
    <t>07/01/96</t>
  </si>
  <si>
    <t>D14CQDT02-B</t>
  </si>
  <si>
    <t>B14DCDT134</t>
  </si>
  <si>
    <t>Đào Trọng</t>
  </si>
  <si>
    <t>Cường</t>
  </si>
  <si>
    <t>10/08/95</t>
  </si>
  <si>
    <t>B14DCDT141</t>
  </si>
  <si>
    <t>Kim Ngọc</t>
  </si>
  <si>
    <t>12/02/96</t>
  </si>
  <si>
    <t>B14DCDT061</t>
  </si>
  <si>
    <t>Lê Mạnh</t>
  </si>
  <si>
    <t>08/03/96</t>
  </si>
  <si>
    <t>B14DCDT222</t>
  </si>
  <si>
    <t>Nguyễn Văn</t>
  </si>
  <si>
    <t>Dần</t>
  </si>
  <si>
    <t>01/01/95</t>
  </si>
  <si>
    <t>B14DCDT137</t>
  </si>
  <si>
    <t>Bùi Hữu</t>
  </si>
  <si>
    <t>Đức</t>
  </si>
  <si>
    <t>09/10/96</t>
  </si>
  <si>
    <t>B14DCDT026</t>
  </si>
  <si>
    <t>07/10/95</t>
  </si>
  <si>
    <t>B14DCDT023</t>
  </si>
  <si>
    <t>24/02/96</t>
  </si>
  <si>
    <t>B14DCDT173</t>
  </si>
  <si>
    <t>Vũ Ngọc</t>
  </si>
  <si>
    <t>Dũng</t>
  </si>
  <si>
    <t>30/03/96</t>
  </si>
  <si>
    <t>B12DCDT020</t>
  </si>
  <si>
    <t>Đàm Đức</t>
  </si>
  <si>
    <t>Dương</t>
  </si>
  <si>
    <t>15/07/94</t>
  </si>
  <si>
    <t>D12XLTH</t>
  </si>
  <si>
    <t>B14DCDT078</t>
  </si>
  <si>
    <t>Trần Đức</t>
  </si>
  <si>
    <t>Duy</t>
  </si>
  <si>
    <t>05/06/96</t>
  </si>
  <si>
    <t>B12DCDT052</t>
  </si>
  <si>
    <t>Nguyễn Huy</t>
  </si>
  <si>
    <t>Giáp</t>
  </si>
  <si>
    <t>05/04/94</t>
  </si>
  <si>
    <t>D12DTMT</t>
  </si>
  <si>
    <t>B14DCDT272</t>
  </si>
  <si>
    <t>Đào Văn</t>
  </si>
  <si>
    <t>Hà</t>
  </si>
  <si>
    <t>05/02/95</t>
  </si>
  <si>
    <t>B14DCDT031</t>
  </si>
  <si>
    <t>Cao Nguyên Sơn</t>
  </si>
  <si>
    <t>Hải</t>
  </si>
  <si>
    <t>05/08/96</t>
  </si>
  <si>
    <t>B14DCDT076</t>
  </si>
  <si>
    <t>Nguyễn Hữu</t>
  </si>
  <si>
    <t>Hiệp</t>
  </si>
  <si>
    <t>02/05/96</t>
  </si>
  <si>
    <t>B14DCDT207</t>
  </si>
  <si>
    <t>Vũ Văn</t>
  </si>
  <si>
    <t>Hòa</t>
  </si>
  <si>
    <t>15/04/96</t>
  </si>
  <si>
    <t>B14DCDT263</t>
  </si>
  <si>
    <t>Ngô Huy</t>
  </si>
  <si>
    <t>Hoàng</t>
  </si>
  <si>
    <t>26/11/96</t>
  </si>
  <si>
    <t>B14DCDT071</t>
  </si>
  <si>
    <t>Phạm Huy</t>
  </si>
  <si>
    <t>15/05/96</t>
  </si>
  <si>
    <t>B14DCDT144</t>
  </si>
  <si>
    <t>Vũ Huy</t>
  </si>
  <si>
    <t>06/12/96</t>
  </si>
  <si>
    <t>B14DCDT165</t>
  </si>
  <si>
    <t>Cao Anh</t>
  </si>
  <si>
    <t>Hùng</t>
  </si>
  <si>
    <t>28/08/96</t>
  </si>
  <si>
    <t>B12DCDT124</t>
  </si>
  <si>
    <t>Nguyễn Việt</t>
  </si>
  <si>
    <t>02/07/94</t>
  </si>
  <si>
    <t>B14DCDT270</t>
  </si>
  <si>
    <t>Hoàng Văn</t>
  </si>
  <si>
    <t>Hữu</t>
  </si>
  <si>
    <t>03/02/96</t>
  </si>
  <si>
    <t>B12DCDT034</t>
  </si>
  <si>
    <t>Lê Khả</t>
  </si>
  <si>
    <t>Huy</t>
  </si>
  <si>
    <t>24/12/93</t>
  </si>
  <si>
    <t>B14DCDT259</t>
  </si>
  <si>
    <t>Nguyễn Thị Thu</t>
  </si>
  <si>
    <t>Huyền</t>
  </si>
  <si>
    <t>08/04/96</t>
  </si>
  <si>
    <t>B14DCDT029</t>
  </si>
  <si>
    <t>Khải</t>
  </si>
  <si>
    <t>19/02/96</t>
  </si>
  <si>
    <t>B14DCDT278</t>
  </si>
  <si>
    <t>Khổng Ngọc</t>
  </si>
  <si>
    <t>Kiên</t>
  </si>
  <si>
    <t>15/06/96</t>
  </si>
  <si>
    <t>B14DCDT224</t>
  </si>
  <si>
    <t>Phan Tiến</t>
  </si>
  <si>
    <t>Lực</t>
  </si>
  <si>
    <t>27/01/96</t>
  </si>
  <si>
    <t>B14DCDT163</t>
  </si>
  <si>
    <t>Nguyễn Thanh</t>
  </si>
  <si>
    <t>Minh</t>
  </si>
  <si>
    <t>09/09/96</t>
  </si>
  <si>
    <t>B14DCDT245</t>
  </si>
  <si>
    <t>Phan Văn</t>
  </si>
  <si>
    <t>Nam</t>
  </si>
  <si>
    <t>08/11/95</t>
  </si>
  <si>
    <t>B14DCDT283</t>
  </si>
  <si>
    <t>Tạ Phương</t>
  </si>
  <si>
    <t>15/01/95</t>
  </si>
  <si>
    <t>B14DCDT275</t>
  </si>
  <si>
    <t>Lê Như</t>
  </si>
  <si>
    <t>Quân</t>
  </si>
  <si>
    <t>09/04/96</t>
  </si>
  <si>
    <t>B14DCDT178</t>
  </si>
  <si>
    <t>Lê Trọng</t>
  </si>
  <si>
    <t>02/06/95</t>
  </si>
  <si>
    <t>B14DCDT244</t>
  </si>
  <si>
    <t>Đinh Văn</t>
  </si>
  <si>
    <t>Tâm</t>
  </si>
  <si>
    <t>22/04/96</t>
  </si>
  <si>
    <t>B14DCDT109</t>
  </si>
  <si>
    <t>Nguyễn Tiến</t>
  </si>
  <si>
    <t>Thành</t>
  </si>
  <si>
    <t>10/04/96</t>
  </si>
  <si>
    <t>B14DCDT015</t>
  </si>
  <si>
    <t>Bùi Đức</t>
  </si>
  <si>
    <t>Thịnh</t>
  </si>
  <si>
    <t>27/05/95</t>
  </si>
  <si>
    <t>B14DCDT186</t>
  </si>
  <si>
    <t>Lưu Thị</t>
  </si>
  <si>
    <t>Thơm</t>
  </si>
  <si>
    <t>07/02/96</t>
  </si>
  <si>
    <t>B14DCDT149</t>
  </si>
  <si>
    <t>Bùi Quốc</t>
  </si>
  <si>
    <t>Toản</t>
  </si>
  <si>
    <t>19/05/95</t>
  </si>
  <si>
    <t>B14DCDT024</t>
  </si>
  <si>
    <t>Bùi Thị</t>
  </si>
  <si>
    <t>Trang</t>
  </si>
  <si>
    <t>16/02/96</t>
  </si>
  <si>
    <t>B14DCDT287</t>
  </si>
  <si>
    <t>Trần Hợp</t>
  </si>
  <si>
    <t>Trình</t>
  </si>
  <si>
    <t>17/05/95</t>
  </si>
  <si>
    <t>B14DCDT059</t>
  </si>
  <si>
    <t>Ngô Quang</t>
  </si>
  <si>
    <t>Trường</t>
  </si>
  <si>
    <t>B14DCDT219</t>
  </si>
  <si>
    <t>Nguyễn Quốc</t>
  </si>
  <si>
    <t>13/06/96</t>
  </si>
  <si>
    <t>B14DCDT321</t>
  </si>
  <si>
    <t>Nguyễn Đình</t>
  </si>
  <si>
    <t>Vương</t>
  </si>
  <si>
    <t>20/10/96</t>
  </si>
  <si>
    <t>B14DCDT052</t>
  </si>
  <si>
    <t>Vũ Đình</t>
  </si>
  <si>
    <t>Vượng</t>
  </si>
  <si>
    <t>20/12/96</t>
  </si>
  <si>
    <t>B14DCDT239</t>
  </si>
  <si>
    <t>Kim Văn</t>
  </si>
  <si>
    <t>Vỵ</t>
  </si>
  <si>
    <t>29/09/95</t>
  </si>
  <si>
    <t>B14DCDT025</t>
  </si>
  <si>
    <t>An</t>
  </si>
  <si>
    <t>04/11/96</t>
  </si>
  <si>
    <t>B14DCDT202</t>
  </si>
  <si>
    <t>Hoàng Tâm</t>
  </si>
  <si>
    <t>15/10/96</t>
  </si>
  <si>
    <t>B14DCDT164</t>
  </si>
  <si>
    <t>Phạm Thái Quang</t>
  </si>
  <si>
    <t>09/12/96</t>
  </si>
  <si>
    <t>B14DCDT022</t>
  </si>
  <si>
    <t>Vũ Việt</t>
  </si>
  <si>
    <t>19/12/96</t>
  </si>
  <si>
    <t>B14DCDT051</t>
  </si>
  <si>
    <t>Dương Quốc</t>
  </si>
  <si>
    <t>Bảo</t>
  </si>
  <si>
    <t>B14DCDT299</t>
  </si>
  <si>
    <t>Phạm Ngọc</t>
  </si>
  <si>
    <t>11/04/95</t>
  </si>
  <si>
    <t>B14DCDT300</t>
  </si>
  <si>
    <t>Tạ Minh</t>
  </si>
  <si>
    <t>Chí</t>
  </si>
  <si>
    <t>06/01/96</t>
  </si>
  <si>
    <t>B14DCDT305</t>
  </si>
  <si>
    <t>Nguyễn Viết</t>
  </si>
  <si>
    <t>Cương</t>
  </si>
  <si>
    <t>04/09/96</t>
  </si>
  <si>
    <t>B14DCDT221</t>
  </si>
  <si>
    <t>Nguyễn Trọng</t>
  </si>
  <si>
    <t>Đại</t>
  </si>
  <si>
    <t>22/08/95</t>
  </si>
  <si>
    <t>B14DCDT208</t>
  </si>
  <si>
    <t>Lê Bá</t>
  </si>
  <si>
    <t>Đạt</t>
  </si>
  <si>
    <t>02/06/96</t>
  </si>
  <si>
    <t>B14DCDT274</t>
  </si>
  <si>
    <t>Trương Quang</t>
  </si>
  <si>
    <t>Đô</t>
  </si>
  <si>
    <t>06/11/96</t>
  </si>
  <si>
    <t>B14DCDT083</t>
  </si>
  <si>
    <t>Đôn</t>
  </si>
  <si>
    <t>09/01/95</t>
  </si>
  <si>
    <t>B14DCDT049</t>
  </si>
  <si>
    <t>Bùi Văn</t>
  </si>
  <si>
    <t>30/04/96</t>
  </si>
  <si>
    <t>B14DCDT060</t>
  </si>
  <si>
    <t>01/12/96</t>
  </si>
  <si>
    <t>B14DCDT218</t>
  </si>
  <si>
    <t>Trần Huy</t>
  </si>
  <si>
    <t>15/08/95</t>
  </si>
  <si>
    <t>B14DCDT112</t>
  </si>
  <si>
    <t>Bùi Quang</t>
  </si>
  <si>
    <t>B14DCDT136</t>
  </si>
  <si>
    <t>Nguyễn Như</t>
  </si>
  <si>
    <t>19/10/96</t>
  </si>
  <si>
    <t>B14DCDT210</t>
  </si>
  <si>
    <t>Đặng Ngọc Hoàng</t>
  </si>
  <si>
    <t>Giang</t>
  </si>
  <si>
    <t>23/11/96</t>
  </si>
  <si>
    <t>B14DCDT265</t>
  </si>
  <si>
    <t>Lê Văn</t>
  </si>
  <si>
    <t>Giảng</t>
  </si>
  <si>
    <t>11/02/96</t>
  </si>
  <si>
    <t>B14DCDT168</t>
  </si>
  <si>
    <t>Lê Thanh</t>
  </si>
  <si>
    <t>26/07/95</t>
  </si>
  <si>
    <t>B14DCDT037</t>
  </si>
  <si>
    <t>Ngô Công</t>
  </si>
  <si>
    <t>09/02/96</t>
  </si>
  <si>
    <t>B14DCDT135</t>
  </si>
  <si>
    <t>Mạc Duy</t>
  </si>
  <si>
    <t>B14DCDT043</t>
  </si>
  <si>
    <t>Dương Trung</t>
  </si>
  <si>
    <t>Hiếu</t>
  </si>
  <si>
    <t>10/02/96</t>
  </si>
  <si>
    <t>B14DCDT030</t>
  </si>
  <si>
    <t>Nguyễn Xuân</t>
  </si>
  <si>
    <t>Hồng</t>
  </si>
  <si>
    <t>20/05/95</t>
  </si>
  <si>
    <t>B14DCDT277</t>
  </si>
  <si>
    <t>Đào Phúc</t>
  </si>
  <si>
    <t>30/06/95</t>
  </si>
  <si>
    <t>B14DCDT006</t>
  </si>
  <si>
    <t>Lê Ngọc</t>
  </si>
  <si>
    <t>17/05/96</t>
  </si>
  <si>
    <t>B14DCDT019</t>
  </si>
  <si>
    <t>Lương Quang</t>
  </si>
  <si>
    <t>02/07/95</t>
  </si>
  <si>
    <t>B12DCDT127</t>
  </si>
  <si>
    <t>Khánh</t>
  </si>
  <si>
    <t>08/06/94</t>
  </si>
  <si>
    <t>B14DCDT007</t>
  </si>
  <si>
    <t>Nguyễn Hồng</t>
  </si>
  <si>
    <t>Lâm</t>
  </si>
  <si>
    <t>21/02/96</t>
  </si>
  <si>
    <t>B14DCDT267</t>
  </si>
  <si>
    <t>Linh</t>
  </si>
  <si>
    <t>17/01/95</t>
  </si>
  <si>
    <t>B14DCDT033</t>
  </si>
  <si>
    <t>01/02/96</t>
  </si>
  <si>
    <t>B14DCDT064</t>
  </si>
  <si>
    <t>Tô Thị</t>
  </si>
  <si>
    <t>Lý</t>
  </si>
  <si>
    <t>09/01/94</t>
  </si>
  <si>
    <t>B14DCDT158</t>
  </si>
  <si>
    <t>Nguyễn Ngọc</t>
  </si>
  <si>
    <t>13/08/96</t>
  </si>
  <si>
    <t>B14DCDT068</t>
  </si>
  <si>
    <t>14/10/94</t>
  </si>
  <si>
    <t>B14DCDT243</t>
  </si>
  <si>
    <t>Tạ Văn</t>
  </si>
  <si>
    <t>26/02/96</t>
  </si>
  <si>
    <t>B14DCDT075</t>
  </si>
  <si>
    <t>Nhật</t>
  </si>
  <si>
    <t>10/11/90</t>
  </si>
  <si>
    <t>B14DCDT085</t>
  </si>
  <si>
    <t>Phương</t>
  </si>
  <si>
    <t>04/12/94</t>
  </si>
  <si>
    <t>B14DCDT053</t>
  </si>
  <si>
    <t>Thao</t>
  </si>
  <si>
    <t>05/11/96</t>
  </si>
  <si>
    <t>B14DCDT231</t>
  </si>
  <si>
    <t>Lê Đình</t>
  </si>
  <si>
    <t>Thi</t>
  </si>
  <si>
    <t>11/11/96</t>
  </si>
  <si>
    <t>B14DCDT005</t>
  </si>
  <si>
    <t>Phạm Hữu</t>
  </si>
  <si>
    <t>Trí</t>
  </si>
  <si>
    <t>B14DCDT013</t>
  </si>
  <si>
    <t>Hoàng Xuân</t>
  </si>
  <si>
    <t>Trung</t>
  </si>
  <si>
    <t>19/07/96</t>
  </si>
  <si>
    <t>B14DCDT191</t>
  </si>
  <si>
    <t>Ngọ Duy</t>
  </si>
  <si>
    <t>B14DCDT018</t>
  </si>
  <si>
    <t>20/01/96</t>
  </si>
  <si>
    <t>B14DCDT001</t>
  </si>
  <si>
    <t>14/07/96</t>
  </si>
  <si>
    <t>B14DCDT292</t>
  </si>
  <si>
    <t>Đỗ Xuân</t>
  </si>
  <si>
    <t>Tuấn</t>
  </si>
  <si>
    <t>14/03/96</t>
  </si>
  <si>
    <t>B14DCDT072</t>
  </si>
  <si>
    <t>Nguyễn Khắc</t>
  </si>
  <si>
    <t>11/11/95</t>
  </si>
  <si>
    <t>B14DCDT080</t>
  </si>
  <si>
    <t>Phạm Mạnh</t>
  </si>
  <si>
    <t>03/10/95</t>
  </si>
  <si>
    <t>B14DCDT004</t>
  </si>
  <si>
    <t>Bùi Thanh</t>
  </si>
  <si>
    <t>Tùng</t>
  </si>
  <si>
    <t>21/04/96</t>
  </si>
  <si>
    <t>1024010117</t>
  </si>
  <si>
    <t>06/02/92</t>
  </si>
  <si>
    <t>D10QT2</t>
  </si>
  <si>
    <t>B112104524</t>
  </si>
  <si>
    <t>Phạm Xuân</t>
  </si>
  <si>
    <t>10/04/93</t>
  </si>
  <si>
    <t>D11CN8</t>
  </si>
  <si>
    <t>B14DCDT065</t>
  </si>
  <si>
    <t>Nguyễn Nam</t>
  </si>
  <si>
    <t>Văn</t>
  </si>
  <si>
    <t>30/09/96</t>
  </si>
  <si>
    <t>1021040422</t>
  </si>
  <si>
    <t>Nguyễn Đức</t>
  </si>
  <si>
    <t>Việt</t>
  </si>
  <si>
    <t>18/12/92</t>
  </si>
  <si>
    <t>D10CN5</t>
  </si>
  <si>
    <t>B14DCDT048</t>
  </si>
  <si>
    <t>Phạm</t>
  </si>
  <si>
    <t>Vinh</t>
  </si>
  <si>
    <t>09/11/95</t>
  </si>
  <si>
    <t>B14DCDT079</t>
  </si>
  <si>
    <t>08/07/95</t>
  </si>
  <si>
    <t>B14DCDT090</t>
  </si>
  <si>
    <t>Donesavanh</t>
  </si>
  <si>
    <t>Xaimonty</t>
  </si>
  <si>
    <t>06/08/94</t>
  </si>
  <si>
    <t>B14DCDT077</t>
  </si>
  <si>
    <t>Hoàng Hữu</t>
  </si>
  <si>
    <t>B14DCDT157</t>
  </si>
  <si>
    <t>Phan Hoàng</t>
  </si>
  <si>
    <t>03/11/96</t>
  </si>
  <si>
    <t>B14DCDT003</t>
  </si>
  <si>
    <t>Chất</t>
  </si>
  <si>
    <t>09/08/96</t>
  </si>
  <si>
    <t>B14DCDT302</t>
  </si>
  <si>
    <t>02/08/95</t>
  </si>
  <si>
    <t>B14DCDT213</t>
  </si>
  <si>
    <t>04/02/95</t>
  </si>
  <si>
    <t>B14DCDT167</t>
  </si>
  <si>
    <t>28/11/96</t>
  </si>
  <si>
    <t>B14DCDT008</t>
  </si>
  <si>
    <t>08/01/96</t>
  </si>
  <si>
    <t>B14DCDT056</t>
  </si>
  <si>
    <t>Nguyễn Duy</t>
  </si>
  <si>
    <t>Đông</t>
  </si>
  <si>
    <t>26/04/94</t>
  </si>
  <si>
    <t>B14DCDT297</t>
  </si>
  <si>
    <t>Phạm Thị Kim</t>
  </si>
  <si>
    <t>Dung</t>
  </si>
  <si>
    <t>01/03/96</t>
  </si>
  <si>
    <t>B14DCDT081</t>
  </si>
  <si>
    <t>Trần Thị Thùy</t>
  </si>
  <si>
    <t>04/01/96</t>
  </si>
  <si>
    <t>B14DCDT139</t>
  </si>
  <si>
    <t>B14DCDT132</t>
  </si>
  <si>
    <t>Nguyễn Hoành</t>
  </si>
  <si>
    <t>07/03/95</t>
  </si>
  <si>
    <t>B14DCDT047</t>
  </si>
  <si>
    <t>19/09/95</t>
  </si>
  <si>
    <t>B14DCDT054</t>
  </si>
  <si>
    <t>Vũ Hữu</t>
  </si>
  <si>
    <t>12/01/96</t>
  </si>
  <si>
    <t>B14DCDT035</t>
  </si>
  <si>
    <t>10/06/96</t>
  </si>
  <si>
    <t>B14DCDT128</t>
  </si>
  <si>
    <t>B14DCDT304</t>
  </si>
  <si>
    <t>Mai Trung</t>
  </si>
  <si>
    <t>14/05/96</t>
  </si>
  <si>
    <t>B14DCDT069</t>
  </si>
  <si>
    <t>05/05/96</t>
  </si>
  <si>
    <t>B14DCDT032</t>
  </si>
  <si>
    <t>Phạm Thị</t>
  </si>
  <si>
    <t>Hằng</t>
  </si>
  <si>
    <t>06/03/96</t>
  </si>
  <si>
    <t>B14DCDT034</t>
  </si>
  <si>
    <t>Trần Trung</t>
  </si>
  <si>
    <t>25/11/96</t>
  </si>
  <si>
    <t>B14DCDT039</t>
  </si>
  <si>
    <t>Hoàng Đức</t>
  </si>
  <si>
    <t>30/05/96</t>
  </si>
  <si>
    <t>B14DCDT103</t>
  </si>
  <si>
    <t>30/08/96</t>
  </si>
  <si>
    <t>B14DCDT240</t>
  </si>
  <si>
    <t>Huynh</t>
  </si>
  <si>
    <t>26/09/96</t>
  </si>
  <si>
    <t>B14DCDT147</t>
  </si>
  <si>
    <t>21/06/96</t>
  </si>
  <si>
    <t>B14DCDT027</t>
  </si>
  <si>
    <t>Lịch</t>
  </si>
  <si>
    <t>05/10/96</t>
  </si>
  <si>
    <t>B14DCDT143</t>
  </si>
  <si>
    <t>Tạ Phúc</t>
  </si>
  <si>
    <t>Lộc</t>
  </si>
  <si>
    <t>31/07/95</t>
  </si>
  <si>
    <t>B14DCDT285</t>
  </si>
  <si>
    <t>Trương Đức</t>
  </si>
  <si>
    <t>15/11/96</t>
  </si>
  <si>
    <t>B14DCDT310</t>
  </si>
  <si>
    <t>14/10/96</t>
  </si>
  <si>
    <t>B14DCDT074</t>
  </si>
  <si>
    <t>Trần Phương</t>
  </si>
  <si>
    <t>24/09/96</t>
  </si>
  <si>
    <t>B14DCDT002</t>
  </si>
  <si>
    <t>Vũ Hồng</t>
  </si>
  <si>
    <t>26/07/96</t>
  </si>
  <si>
    <t>B14DCDT225</t>
  </si>
  <si>
    <t>Lê Khánh</t>
  </si>
  <si>
    <t>Nguyên</t>
  </si>
  <si>
    <t>15/08/96</t>
  </si>
  <si>
    <t>B14DCDT012</t>
  </si>
  <si>
    <t>Trương Hồng</t>
  </si>
  <si>
    <t>04/05/96</t>
  </si>
  <si>
    <t>B14DCDT317</t>
  </si>
  <si>
    <t>Đinh Thế</t>
  </si>
  <si>
    <t>Phi</t>
  </si>
  <si>
    <t>29/09/96</t>
  </si>
  <si>
    <t>B14DCDT028</t>
  </si>
  <si>
    <t>Nguyễn Thị ánh</t>
  </si>
  <si>
    <t>Phượng</t>
  </si>
  <si>
    <t>B14DCDT177</t>
  </si>
  <si>
    <t>05/06/95</t>
  </si>
  <si>
    <t>B14DCDT120</t>
  </si>
  <si>
    <t>Tài</t>
  </si>
  <si>
    <t>B14DCDT055</t>
  </si>
  <si>
    <t>Nguyễn Bá</t>
  </si>
  <si>
    <t>Tân</t>
  </si>
  <si>
    <t>23/04/95</t>
  </si>
  <si>
    <t>B14DCDT082</t>
  </si>
  <si>
    <t>B14DCDT324</t>
  </si>
  <si>
    <t>03/08/95</t>
  </si>
  <si>
    <t>B14DCDT020</t>
  </si>
  <si>
    <t>Đinh Quang</t>
  </si>
  <si>
    <t>B14DCDT094</t>
  </si>
  <si>
    <t>14/02/96</t>
  </si>
  <si>
    <t>B14DCDT248</t>
  </si>
  <si>
    <t>01/07/96</t>
  </si>
  <si>
    <t>B14DCDT045</t>
  </si>
  <si>
    <t>Vũ Thị</t>
  </si>
  <si>
    <t>B14DCDT040</t>
  </si>
  <si>
    <t>Thông</t>
  </si>
  <si>
    <t>27/03/95</t>
  </si>
  <si>
    <t>B14DCDT253</t>
  </si>
  <si>
    <t>Thuấn</t>
  </si>
  <si>
    <t>B14DCDT038</t>
  </si>
  <si>
    <t>Nguyễn Tống</t>
  </si>
  <si>
    <t>Thuận</t>
  </si>
  <si>
    <t>27/10/96</t>
  </si>
  <si>
    <t>B14DCDT117</t>
  </si>
  <si>
    <t>Mai Xuân</t>
  </si>
  <si>
    <t>Tiến</t>
  </si>
  <si>
    <t>B14DCDT046</t>
  </si>
  <si>
    <t>Trần Ngọc</t>
  </si>
  <si>
    <t>05/12/96</t>
  </si>
  <si>
    <t>B14DCDT041</t>
  </si>
  <si>
    <t>Chu Văn</t>
  </si>
  <si>
    <t>Trọng</t>
  </si>
  <si>
    <t>B14DCDT044</t>
  </si>
  <si>
    <t>Lê Quang</t>
  </si>
  <si>
    <t>04/10/96</t>
  </si>
  <si>
    <t>B14DCDT314</t>
  </si>
  <si>
    <t>Trần Quang</t>
  </si>
  <si>
    <t>02/09/95</t>
  </si>
  <si>
    <t>B14DCDT290</t>
  </si>
  <si>
    <t>Trưởng</t>
  </si>
  <si>
    <t>26/03/96</t>
  </si>
  <si>
    <t>B14DCDT066</t>
  </si>
  <si>
    <t>12/08/96</t>
  </si>
  <si>
    <t>B14DCDT036</t>
  </si>
  <si>
    <t>Vũ Minh</t>
  </si>
  <si>
    <t>25/10/96</t>
  </si>
  <si>
    <t>B14DCDT235</t>
  </si>
  <si>
    <t>Nguyễn Trung</t>
  </si>
  <si>
    <t>Tuyến</t>
  </si>
  <si>
    <t>28/07/95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</si>
</sst>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  <xf numFmtId="0" fontId="1" fillId="0" borderId="0"/>
  </cellStyleXfs>
  <cellXfs count="169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3" xfId="4" quotePrefix="1" applyNumberFormat="1" applyFont="1" applyBorder="1" applyAlignment="1" applyProtection="1">
      <alignment horizontal="center" vertical="center"/>
      <protection locked="0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3" fillId="0" borderId="14" xfId="8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12" xfId="8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14" fontId="5" fillId="0" borderId="14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3" fillId="0" borderId="17" xfId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14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165" fontId="3" fillId="0" borderId="17" xfId="0" applyNumberFormat="1" applyFont="1" applyFill="1" applyBorder="1" applyAlignment="1" applyProtection="1">
      <alignment horizontal="center" vertical="center"/>
      <protection locked="0"/>
    </xf>
    <xf numFmtId="165" fontId="15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Font="1" applyFill="1" applyBorder="1" applyAlignment="1" applyProtection="1">
      <alignment horizontal="center"/>
      <protection hidden="1"/>
    </xf>
    <xf numFmtId="165" fontId="3" fillId="0" borderId="17" xfId="0" quotePrefix="1" applyNumberFormat="1" applyFont="1" applyFill="1" applyBorder="1" applyAlignment="1" applyProtection="1">
      <alignment horizont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hidden="1"/>
    </xf>
    <xf numFmtId="0" fontId="14" fillId="3" borderId="8" xfId="8" applyFont="1" applyFill="1" applyBorder="1" applyAlignment="1">
      <alignment horizontal="center" vertical="center" wrapText="1"/>
    </xf>
    <xf numFmtId="0" fontId="3" fillId="0" borderId="21" xfId="1" applyFont="1" applyFill="1" applyBorder="1" applyAlignment="1" applyProtection="1">
      <alignment horizontal="center" vertical="center"/>
      <protection locked="0"/>
    </xf>
    <xf numFmtId="0" fontId="5" fillId="0" borderId="21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0" fontId="5" fillId="0" borderId="23" xfId="0" applyFont="1" applyFill="1" applyBorder="1" applyAlignment="1">
      <alignment vertical="center"/>
    </xf>
    <xf numFmtId="14" fontId="5" fillId="0" borderId="21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164" fontId="3" fillId="0" borderId="23" xfId="4" quotePrefix="1" applyNumberFormat="1" applyFont="1" applyBorder="1" applyAlignment="1" applyProtection="1">
      <alignment horizontal="center" vertical="center"/>
      <protection locked="0"/>
    </xf>
    <xf numFmtId="0" fontId="3" fillId="0" borderId="23" xfId="4" applyFont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horizontal="center" vertical="center"/>
      <protection locked="0"/>
    </xf>
    <xf numFmtId="165" fontId="3" fillId="0" borderId="21" xfId="0" applyNumberFormat="1" applyFont="1" applyFill="1" applyBorder="1" applyAlignment="1" applyProtection="1">
      <alignment horizontal="center" vertical="center"/>
      <protection locked="0"/>
    </xf>
    <xf numFmtId="165" fontId="15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Font="1" applyFill="1" applyBorder="1" applyAlignment="1" applyProtection="1">
      <alignment horizontal="center"/>
      <protection hidden="1"/>
    </xf>
    <xf numFmtId="165" fontId="3" fillId="0" borderId="21" xfId="0" quotePrefix="1" applyNumberFormat="1" applyFont="1" applyFill="1" applyBorder="1" applyAlignment="1" applyProtection="1">
      <alignment horizontal="center"/>
      <protection hidden="1"/>
    </xf>
    <xf numFmtId="0" fontId="3" fillId="0" borderId="21" xfId="0" applyFont="1" applyFill="1" applyBorder="1" applyAlignment="1" applyProtection="1">
      <alignment horizontal="center" vertical="center"/>
      <protection hidden="1"/>
    </xf>
    <xf numFmtId="1" fontId="3" fillId="0" borderId="5" xfId="0" applyNumberFormat="1" applyFont="1" applyFill="1" applyBorder="1" applyAlignment="1" applyProtection="1">
      <alignment horizontal="center"/>
      <protection hidden="1"/>
    </xf>
    <xf numFmtId="0" fontId="5" fillId="0" borderId="18" xfId="0" applyFont="1" applyFill="1" applyBorder="1" applyProtection="1">
      <protection locked="0"/>
    </xf>
    <xf numFmtId="0" fontId="1" fillId="0" borderId="18" xfId="0" applyFont="1" applyFill="1" applyBorder="1" applyAlignment="1" applyProtection="1">
      <alignment horizontal="center"/>
      <protection hidden="1"/>
    </xf>
    <xf numFmtId="0" fontId="20" fillId="0" borderId="18" xfId="0" applyFont="1" applyFill="1" applyBorder="1" applyProtection="1">
      <protection hidden="1"/>
    </xf>
    <xf numFmtId="0" fontId="20" fillId="0" borderId="18" xfId="0" applyFont="1" applyFill="1" applyBorder="1" applyProtection="1">
      <protection locked="0"/>
    </xf>
    <xf numFmtId="0" fontId="1" fillId="0" borderId="18" xfId="0" applyFont="1" applyFill="1" applyBorder="1" applyProtection="1">
      <protection locked="0"/>
    </xf>
    <xf numFmtId="0" fontId="3" fillId="0" borderId="1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7" xfId="0" applyNumberFormat="1" applyFont="1" applyFill="1" applyBorder="1" applyAlignment="1">
      <alignment horizontal="center" vertical="center"/>
    </xf>
    <xf numFmtId="0" fontId="3" fillId="0" borderId="21" xfId="8" applyFont="1" applyFill="1" applyBorder="1" applyAlignment="1">
      <alignment horizontal="center" vertical="center" wrapText="1"/>
    </xf>
    <xf numFmtId="0" fontId="14" fillId="3" borderId="17" xfId="8" applyFont="1" applyFill="1" applyBorder="1" applyAlignment="1">
      <alignment horizontal="center" vertical="center" wrapText="1"/>
    </xf>
    <xf numFmtId="1" fontId="3" fillId="0" borderId="21" xfId="0" applyNumberFormat="1" applyFont="1" applyFill="1" applyBorder="1" applyAlignment="1" applyProtection="1">
      <alignment horizontal="center"/>
      <protection hidden="1"/>
    </xf>
  </cellXfs>
  <cellStyles count="9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Lich thi - thi lai hoc ky 2 nam 2010-2011 (dqchieu)_Ke hoach thi HK2 nam hoc 2011_2012" xfId="8"/>
    <cellStyle name="Normal_Sheet1" xfId="1"/>
    <cellStyle name="Style 1" xfId="7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92"/>
  <sheetViews>
    <sheetView view="pageBreakPreview" zoomScaleSheetLayoutView="100" workbookViewId="0">
      <pane ySplit="3" topLeftCell="A58" activePane="bottomLeft" state="frozen"/>
      <selection activeCell="A6" sqref="A6:XFD6"/>
      <selection pane="bottomLeft" activeCell="A66" sqref="A66:XFD9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5.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94" t="s">
        <v>0</v>
      </c>
      <c r="C1" s="94"/>
      <c r="D1" s="94"/>
      <c r="E1" s="94"/>
      <c r="F1" s="94"/>
      <c r="G1" s="94"/>
      <c r="H1" s="95" t="s">
        <v>1</v>
      </c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3"/>
    </row>
    <row r="2" spans="2:39" ht="25.5" customHeight="1">
      <c r="B2" s="96" t="s">
        <v>2</v>
      </c>
      <c r="C2" s="96"/>
      <c r="D2" s="96"/>
      <c r="E2" s="96"/>
      <c r="F2" s="96"/>
      <c r="G2" s="96"/>
      <c r="H2" s="97" t="s">
        <v>58</v>
      </c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98" t="s">
        <v>3</v>
      </c>
      <c r="C4" s="98"/>
      <c r="D4" s="99" t="s">
        <v>59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00" t="s">
        <v>60</v>
      </c>
      <c r="Q4" s="100"/>
      <c r="R4" s="100"/>
      <c r="S4" s="100"/>
      <c r="T4" s="100"/>
      <c r="U4" s="100"/>
      <c r="X4" s="59"/>
      <c r="Y4" s="101" t="s">
        <v>50</v>
      </c>
      <c r="Z4" s="101" t="s">
        <v>9</v>
      </c>
      <c r="AA4" s="101" t="s">
        <v>49</v>
      </c>
      <c r="AB4" s="101" t="s">
        <v>48</v>
      </c>
      <c r="AC4" s="101"/>
      <c r="AD4" s="101"/>
      <c r="AE4" s="101"/>
      <c r="AF4" s="101" t="s">
        <v>47</v>
      </c>
      <c r="AG4" s="101"/>
      <c r="AH4" s="101" t="s">
        <v>45</v>
      </c>
      <c r="AI4" s="101"/>
      <c r="AJ4" s="101" t="s">
        <v>46</v>
      </c>
      <c r="AK4" s="101"/>
      <c r="AL4" s="101" t="s">
        <v>44</v>
      </c>
      <c r="AM4" s="101"/>
    </row>
    <row r="5" spans="2:39" ht="17.25" customHeight="1">
      <c r="B5" s="102" t="s">
        <v>4</v>
      </c>
      <c r="C5" s="102"/>
      <c r="D5" s="84"/>
      <c r="G5" s="100" t="s">
        <v>61</v>
      </c>
      <c r="H5" s="100"/>
      <c r="I5" s="100"/>
      <c r="J5" s="100"/>
      <c r="K5" s="100"/>
      <c r="L5" s="100"/>
      <c r="M5" s="100"/>
      <c r="N5" s="100"/>
      <c r="O5" s="100"/>
      <c r="P5" s="100" t="s">
        <v>62</v>
      </c>
      <c r="Q5" s="100"/>
      <c r="R5" s="100"/>
      <c r="S5" s="100"/>
      <c r="T5" s="100"/>
      <c r="U5" s="100"/>
      <c r="X5" s="59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</row>
    <row r="7" spans="2:39" ht="44.25" customHeight="1">
      <c r="B7" s="103" t="s">
        <v>5</v>
      </c>
      <c r="C7" s="105" t="s">
        <v>6</v>
      </c>
      <c r="D7" s="107" t="s">
        <v>7</v>
      </c>
      <c r="E7" s="108"/>
      <c r="F7" s="103" t="s">
        <v>8</v>
      </c>
      <c r="G7" s="103" t="s">
        <v>9</v>
      </c>
      <c r="H7" s="111" t="s">
        <v>10</v>
      </c>
      <c r="I7" s="111" t="s">
        <v>11</v>
      </c>
      <c r="J7" s="111" t="s">
        <v>12</v>
      </c>
      <c r="K7" s="111" t="s">
        <v>13</v>
      </c>
      <c r="L7" s="112" t="s">
        <v>14</v>
      </c>
      <c r="M7" s="112" t="s">
        <v>15</v>
      </c>
      <c r="N7" s="112" t="s">
        <v>16</v>
      </c>
      <c r="O7" s="121" t="s">
        <v>17</v>
      </c>
      <c r="P7" s="112" t="s">
        <v>18</v>
      </c>
      <c r="Q7" s="103" t="s">
        <v>19</v>
      </c>
      <c r="R7" s="112" t="s">
        <v>20</v>
      </c>
      <c r="S7" s="103" t="s">
        <v>21</v>
      </c>
      <c r="T7" s="103" t="s">
        <v>22</v>
      </c>
      <c r="U7" s="103" t="s">
        <v>23</v>
      </c>
      <c r="X7" s="59"/>
      <c r="Y7" s="101"/>
      <c r="Z7" s="101"/>
      <c r="AA7" s="101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4"/>
      <c r="C8" s="106"/>
      <c r="D8" s="109"/>
      <c r="E8" s="110"/>
      <c r="F8" s="104"/>
      <c r="G8" s="104"/>
      <c r="H8" s="111"/>
      <c r="I8" s="111"/>
      <c r="J8" s="111"/>
      <c r="K8" s="111"/>
      <c r="L8" s="112"/>
      <c r="M8" s="112"/>
      <c r="N8" s="112"/>
      <c r="O8" s="121"/>
      <c r="P8" s="112"/>
      <c r="Q8" s="115"/>
      <c r="R8" s="112"/>
      <c r="S8" s="104"/>
      <c r="T8" s="115"/>
      <c r="U8" s="115"/>
      <c r="W8" s="11"/>
      <c r="X8" s="59"/>
      <c r="Y8" s="64" t="str">
        <f>+D4</f>
        <v>Tổng quan về viễn thông</v>
      </c>
      <c r="Z8" s="65" t="str">
        <f>+P4</f>
        <v>Nhóm: TEL1419-03</v>
      </c>
      <c r="AA8" s="66">
        <f>+$AJ$8+$AL$8+$AH$8</f>
        <v>56</v>
      </c>
      <c r="AB8" s="60">
        <f>COUNTIF($T$9:$T$125,"Khiển trách")</f>
        <v>0</v>
      </c>
      <c r="AC8" s="60">
        <f>COUNTIF($T$9:$T$125,"Cảnh cáo")</f>
        <v>0</v>
      </c>
      <c r="AD8" s="60">
        <f>COUNTIF($T$9:$T$125,"Đình chỉ thi")</f>
        <v>0</v>
      </c>
      <c r="AE8" s="67">
        <f>+($AB$8+$AC$8+$AD$8)/$AA$8*100%</f>
        <v>0</v>
      </c>
      <c r="AF8" s="60">
        <f>SUM(COUNTIF($T$9:$T$123,"Vắng"),COUNTIF($T$9:$T$123,"Vắng có phép"))</f>
        <v>0</v>
      </c>
      <c r="AG8" s="68">
        <f>+$AF$8/$AA$8</f>
        <v>0</v>
      </c>
      <c r="AH8" s="69">
        <f>COUNTIF($X$9:$X$123,"Thi lại")</f>
        <v>1</v>
      </c>
      <c r="AI8" s="68">
        <f>+$AH$8/$AA$8</f>
        <v>1.7857142857142856E-2</v>
      </c>
      <c r="AJ8" s="69">
        <f>COUNTIF($X$9:$X$124,"Học lại")</f>
        <v>55</v>
      </c>
      <c r="AK8" s="68">
        <f>+$AJ$8/$AA$8</f>
        <v>0.9821428571428571</v>
      </c>
      <c r="AL8" s="60">
        <f>COUNTIF($X$10:$X$124,"Đạt")</f>
        <v>0</v>
      </c>
      <c r="AM8" s="67">
        <f>+$AL$8/$AA$8</f>
        <v>0</v>
      </c>
    </row>
    <row r="9" spans="2:39" ht="14.25" customHeight="1">
      <c r="B9" s="116" t="s">
        <v>29</v>
      </c>
      <c r="C9" s="117"/>
      <c r="D9" s="117"/>
      <c r="E9" s="117"/>
      <c r="F9" s="117"/>
      <c r="G9" s="118"/>
      <c r="H9" s="12"/>
      <c r="I9" s="12"/>
      <c r="J9" s="13"/>
      <c r="K9" s="12"/>
      <c r="L9" s="14"/>
      <c r="M9" s="15"/>
      <c r="N9" s="15"/>
      <c r="O9" s="16"/>
      <c r="P9" s="56">
        <f>100-(H9+I9+J9+K9)</f>
        <v>100</v>
      </c>
      <c r="Q9" s="104"/>
      <c r="R9" s="17"/>
      <c r="S9" s="17"/>
      <c r="T9" s="104"/>
      <c r="U9" s="104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8" t="s">
        <v>432</v>
      </c>
      <c r="D10" s="89" t="s">
        <v>433</v>
      </c>
      <c r="E10" s="90" t="s">
        <v>73</v>
      </c>
      <c r="F10" s="91" t="s">
        <v>319</v>
      </c>
      <c r="G10" s="92" t="s">
        <v>75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5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5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7" t="s">
        <v>65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8" t="s">
        <v>434</v>
      </c>
      <c r="D11" s="89" t="s">
        <v>435</v>
      </c>
      <c r="E11" s="93" t="s">
        <v>73</v>
      </c>
      <c r="F11" s="91" t="s">
        <v>436</v>
      </c>
      <c r="G11" s="92" t="s">
        <v>94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86" t="s">
        <v>65</v>
      </c>
      <c r="V11" s="3"/>
      <c r="W11" s="24"/>
      <c r="X11" s="71" t="str">
        <f t="shared" ref="X11:X6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8" t="s">
        <v>437</v>
      </c>
      <c r="D12" s="89" t="s">
        <v>106</v>
      </c>
      <c r="E12" s="93" t="s">
        <v>438</v>
      </c>
      <c r="F12" s="91" t="s">
        <v>439</v>
      </c>
      <c r="G12" s="92" t="s">
        <v>75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5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5" si="4">+IF(OR($H12=0,$I12=0,$J12=0,$K12=0),"Không đủ ĐKDT","")</f>
        <v/>
      </c>
      <c r="U12" s="86" t="s">
        <v>65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8" t="s">
        <v>440</v>
      </c>
      <c r="D13" s="89" t="s">
        <v>106</v>
      </c>
      <c r="E13" s="93" t="s">
        <v>97</v>
      </c>
      <c r="F13" s="91" t="s">
        <v>441</v>
      </c>
      <c r="G13" s="92" t="s">
        <v>85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86" t="s">
        <v>65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8" t="s">
        <v>442</v>
      </c>
      <c r="D14" s="89" t="s">
        <v>282</v>
      </c>
      <c r="E14" s="93" t="s">
        <v>283</v>
      </c>
      <c r="F14" s="91" t="s">
        <v>443</v>
      </c>
      <c r="G14" s="92" t="s">
        <v>94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86" t="s">
        <v>65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8" t="s">
        <v>444</v>
      </c>
      <c r="D15" s="89" t="s">
        <v>241</v>
      </c>
      <c r="E15" s="93" t="s">
        <v>287</v>
      </c>
      <c r="F15" s="91" t="s">
        <v>445</v>
      </c>
      <c r="G15" s="92" t="s">
        <v>94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86" t="s">
        <v>65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8" t="s">
        <v>446</v>
      </c>
      <c r="D16" s="89" t="s">
        <v>214</v>
      </c>
      <c r="E16" s="93" t="s">
        <v>287</v>
      </c>
      <c r="F16" s="91" t="s">
        <v>447</v>
      </c>
      <c r="G16" s="92" t="s">
        <v>75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86" t="s">
        <v>65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8" t="s">
        <v>448</v>
      </c>
      <c r="D17" s="89" t="s">
        <v>449</v>
      </c>
      <c r="E17" s="93" t="s">
        <v>450</v>
      </c>
      <c r="F17" s="91" t="s">
        <v>451</v>
      </c>
      <c r="G17" s="92" t="s">
        <v>75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86" t="s">
        <v>65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8" t="s">
        <v>452</v>
      </c>
      <c r="D18" s="89" t="s">
        <v>453</v>
      </c>
      <c r="E18" s="93" t="s">
        <v>454</v>
      </c>
      <c r="F18" s="91" t="s">
        <v>455</v>
      </c>
      <c r="G18" s="92" t="s">
        <v>94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86" t="s">
        <v>65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8" t="s">
        <v>456</v>
      </c>
      <c r="D19" s="89" t="s">
        <v>457</v>
      </c>
      <c r="E19" s="93" t="s">
        <v>454</v>
      </c>
      <c r="F19" s="91" t="s">
        <v>458</v>
      </c>
      <c r="G19" s="92" t="s">
        <v>75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86" t="s">
        <v>65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8" t="s">
        <v>459</v>
      </c>
      <c r="D20" s="89" t="s">
        <v>297</v>
      </c>
      <c r="E20" s="93" t="s">
        <v>123</v>
      </c>
      <c r="F20" s="91" t="s">
        <v>93</v>
      </c>
      <c r="G20" s="92" t="s">
        <v>85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86" t="s">
        <v>65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8" t="s">
        <v>460</v>
      </c>
      <c r="D21" s="89" t="s">
        <v>461</v>
      </c>
      <c r="E21" s="93" t="s">
        <v>123</v>
      </c>
      <c r="F21" s="91" t="s">
        <v>462</v>
      </c>
      <c r="G21" s="92" t="s">
        <v>94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86" t="s">
        <v>65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8" t="s">
        <v>463</v>
      </c>
      <c r="D22" s="89" t="s">
        <v>297</v>
      </c>
      <c r="E22" s="93" t="s">
        <v>128</v>
      </c>
      <c r="F22" s="91" t="s">
        <v>464</v>
      </c>
      <c r="G22" s="92" t="s">
        <v>75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86" t="s">
        <v>65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8" t="s">
        <v>465</v>
      </c>
      <c r="D23" s="89" t="s">
        <v>466</v>
      </c>
      <c r="E23" s="93" t="s">
        <v>311</v>
      </c>
      <c r="F23" s="91" t="s">
        <v>467</v>
      </c>
      <c r="G23" s="92" t="s">
        <v>75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86" t="s">
        <v>65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8" t="s">
        <v>468</v>
      </c>
      <c r="D24" s="89" t="s">
        <v>87</v>
      </c>
      <c r="E24" s="93" t="s">
        <v>132</v>
      </c>
      <c r="F24" s="91" t="s">
        <v>469</v>
      </c>
      <c r="G24" s="92" t="s">
        <v>75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86" t="s">
        <v>65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8" t="s">
        <v>470</v>
      </c>
      <c r="D25" s="89" t="s">
        <v>393</v>
      </c>
      <c r="E25" s="93" t="s">
        <v>141</v>
      </c>
      <c r="F25" s="91" t="s">
        <v>360</v>
      </c>
      <c r="G25" s="92" t="s">
        <v>94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86" t="s">
        <v>65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8" t="s">
        <v>471</v>
      </c>
      <c r="D26" s="89" t="s">
        <v>472</v>
      </c>
      <c r="E26" s="93" t="s">
        <v>141</v>
      </c>
      <c r="F26" s="91" t="s">
        <v>473</v>
      </c>
      <c r="G26" s="92" t="s">
        <v>85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86" t="s">
        <v>65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8" t="s">
        <v>474</v>
      </c>
      <c r="D27" s="89" t="s">
        <v>106</v>
      </c>
      <c r="E27" s="93" t="s">
        <v>141</v>
      </c>
      <c r="F27" s="91" t="s">
        <v>475</v>
      </c>
      <c r="G27" s="92" t="s">
        <v>75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86" t="s">
        <v>65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8" t="s">
        <v>476</v>
      </c>
      <c r="D28" s="89" t="s">
        <v>477</v>
      </c>
      <c r="E28" s="93" t="s">
        <v>478</v>
      </c>
      <c r="F28" s="91" t="s">
        <v>479</v>
      </c>
      <c r="G28" s="92" t="s">
        <v>75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86" t="s">
        <v>65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8" t="s">
        <v>480</v>
      </c>
      <c r="D29" s="89" t="s">
        <v>481</v>
      </c>
      <c r="E29" s="93" t="s">
        <v>327</v>
      </c>
      <c r="F29" s="91" t="s">
        <v>482</v>
      </c>
      <c r="G29" s="92" t="s">
        <v>75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86" t="s">
        <v>65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8" t="s">
        <v>483</v>
      </c>
      <c r="D30" s="89" t="s">
        <v>484</v>
      </c>
      <c r="E30" s="93" t="s">
        <v>163</v>
      </c>
      <c r="F30" s="91" t="s">
        <v>485</v>
      </c>
      <c r="G30" s="92" t="s">
        <v>75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86" t="s">
        <v>65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8" t="s">
        <v>486</v>
      </c>
      <c r="D31" s="89" t="s">
        <v>314</v>
      </c>
      <c r="E31" s="93" t="s">
        <v>163</v>
      </c>
      <c r="F31" s="91" t="s">
        <v>487</v>
      </c>
      <c r="G31" s="92" t="s">
        <v>85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86" t="s">
        <v>65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8" t="s">
        <v>488</v>
      </c>
      <c r="D32" s="89" t="s">
        <v>169</v>
      </c>
      <c r="E32" s="93" t="s">
        <v>489</v>
      </c>
      <c r="F32" s="91" t="s">
        <v>490</v>
      </c>
      <c r="G32" s="92" t="s">
        <v>94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86" t="s">
        <v>65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8" t="s">
        <v>491</v>
      </c>
      <c r="D33" s="89" t="s">
        <v>271</v>
      </c>
      <c r="E33" s="93" t="s">
        <v>347</v>
      </c>
      <c r="F33" s="91" t="s">
        <v>492</v>
      </c>
      <c r="G33" s="92" t="s">
        <v>85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86" t="s">
        <v>65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8" t="s">
        <v>493</v>
      </c>
      <c r="D34" s="89" t="s">
        <v>87</v>
      </c>
      <c r="E34" s="93" t="s">
        <v>494</v>
      </c>
      <c r="F34" s="91" t="s">
        <v>495</v>
      </c>
      <c r="G34" s="92" t="s">
        <v>75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86" t="s">
        <v>65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8" t="s">
        <v>496</v>
      </c>
      <c r="D35" s="89" t="s">
        <v>497</v>
      </c>
      <c r="E35" s="93" t="s">
        <v>498</v>
      </c>
      <c r="F35" s="91" t="s">
        <v>499</v>
      </c>
      <c r="G35" s="92" t="s">
        <v>85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86" t="s">
        <v>65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8" t="s">
        <v>500</v>
      </c>
      <c r="D36" s="89" t="s">
        <v>501</v>
      </c>
      <c r="E36" s="93" t="s">
        <v>193</v>
      </c>
      <c r="F36" s="91" t="s">
        <v>502</v>
      </c>
      <c r="G36" s="92" t="s">
        <v>85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86" t="s">
        <v>65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s="161" customFormat="1" ht="18.75" customHeight="1">
      <c r="B37" s="142">
        <v>28</v>
      </c>
      <c r="C37" s="143" t="s">
        <v>503</v>
      </c>
      <c r="D37" s="144" t="s">
        <v>330</v>
      </c>
      <c r="E37" s="145" t="s">
        <v>197</v>
      </c>
      <c r="F37" s="146" t="s">
        <v>504</v>
      </c>
      <c r="G37" s="147" t="s">
        <v>85</v>
      </c>
      <c r="H37" s="148" t="s">
        <v>30</v>
      </c>
      <c r="I37" s="148" t="s">
        <v>30</v>
      </c>
      <c r="J37" s="148" t="s">
        <v>30</v>
      </c>
      <c r="K37" s="148" t="s">
        <v>30</v>
      </c>
      <c r="L37" s="149"/>
      <c r="M37" s="149"/>
      <c r="N37" s="149"/>
      <c r="O37" s="150"/>
      <c r="P37" s="151"/>
      <c r="Q37" s="152">
        <f t="shared" si="3"/>
        <v>0</v>
      </c>
      <c r="R37" s="153" t="str">
        <f t="shared" si="0"/>
        <v>F</v>
      </c>
      <c r="S37" s="154" t="str">
        <f t="shared" si="1"/>
        <v>Kém</v>
      </c>
      <c r="T37" s="155" t="str">
        <f t="shared" si="4"/>
        <v/>
      </c>
      <c r="U37" s="156" t="s">
        <v>65</v>
      </c>
      <c r="V37" s="157"/>
      <c r="W37" s="158"/>
      <c r="X37" s="159" t="str">
        <f t="shared" si="2"/>
        <v>Học lại</v>
      </c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</row>
    <row r="38" spans="2:39" ht="18.75" customHeight="1">
      <c r="B38" s="127">
        <v>29</v>
      </c>
      <c r="C38" s="128" t="s">
        <v>505</v>
      </c>
      <c r="D38" s="129" t="s">
        <v>506</v>
      </c>
      <c r="E38" s="130" t="s">
        <v>197</v>
      </c>
      <c r="F38" s="131" t="s">
        <v>507</v>
      </c>
      <c r="G38" s="132" t="s">
        <v>75</v>
      </c>
      <c r="H38" s="133" t="s">
        <v>30</v>
      </c>
      <c r="I38" s="133" t="s">
        <v>30</v>
      </c>
      <c r="J38" s="133" t="s">
        <v>30</v>
      </c>
      <c r="K38" s="133" t="s">
        <v>30</v>
      </c>
      <c r="L38" s="134"/>
      <c r="M38" s="134"/>
      <c r="N38" s="134"/>
      <c r="O38" s="135"/>
      <c r="P38" s="136"/>
      <c r="Q38" s="137">
        <f t="shared" si="3"/>
        <v>0</v>
      </c>
      <c r="R38" s="138" t="str">
        <f t="shared" si="0"/>
        <v>F</v>
      </c>
      <c r="S38" s="139" t="str">
        <f t="shared" si="1"/>
        <v>Kém</v>
      </c>
      <c r="T38" s="140" t="str">
        <f t="shared" si="4"/>
        <v/>
      </c>
      <c r="U38" s="141" t="s">
        <v>66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88" t="s">
        <v>508</v>
      </c>
      <c r="D39" s="89" t="s">
        <v>509</v>
      </c>
      <c r="E39" s="93" t="s">
        <v>197</v>
      </c>
      <c r="F39" s="91" t="s">
        <v>510</v>
      </c>
      <c r="G39" s="92" t="s">
        <v>75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85" t="s">
        <v>66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8" t="s">
        <v>511</v>
      </c>
      <c r="D40" s="89" t="s">
        <v>512</v>
      </c>
      <c r="E40" s="93" t="s">
        <v>513</v>
      </c>
      <c r="F40" s="91" t="s">
        <v>514</v>
      </c>
      <c r="G40" s="92" t="s">
        <v>85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85" t="s">
        <v>66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8" t="s">
        <v>515</v>
      </c>
      <c r="D41" s="89" t="s">
        <v>516</v>
      </c>
      <c r="E41" s="93" t="s">
        <v>367</v>
      </c>
      <c r="F41" s="91" t="s">
        <v>517</v>
      </c>
      <c r="G41" s="92" t="s">
        <v>75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85" t="s">
        <v>66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8" t="s">
        <v>518</v>
      </c>
      <c r="D42" s="89" t="s">
        <v>519</v>
      </c>
      <c r="E42" s="93" t="s">
        <v>520</v>
      </c>
      <c r="F42" s="91" t="s">
        <v>521</v>
      </c>
      <c r="G42" s="92" t="s">
        <v>85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85" t="s">
        <v>66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8" t="s">
        <v>522</v>
      </c>
      <c r="D43" s="89" t="s">
        <v>523</v>
      </c>
      <c r="E43" s="93" t="s">
        <v>524</v>
      </c>
      <c r="F43" s="91" t="s">
        <v>517</v>
      </c>
      <c r="G43" s="92" t="s">
        <v>75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85" t="s">
        <v>66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8" t="s">
        <v>525</v>
      </c>
      <c r="D44" s="89" t="s">
        <v>169</v>
      </c>
      <c r="E44" s="93" t="s">
        <v>204</v>
      </c>
      <c r="F44" s="91" t="s">
        <v>526</v>
      </c>
      <c r="G44" s="92" t="s">
        <v>85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85" t="s">
        <v>66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8" t="s">
        <v>527</v>
      </c>
      <c r="D45" s="89" t="s">
        <v>127</v>
      </c>
      <c r="E45" s="93" t="s">
        <v>528</v>
      </c>
      <c r="F45" s="91" t="s">
        <v>280</v>
      </c>
      <c r="G45" s="92" t="s">
        <v>85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85" t="s">
        <v>66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8" t="s">
        <v>529</v>
      </c>
      <c r="D46" s="89" t="s">
        <v>530</v>
      </c>
      <c r="E46" s="93" t="s">
        <v>531</v>
      </c>
      <c r="F46" s="91" t="s">
        <v>532</v>
      </c>
      <c r="G46" s="92" t="s">
        <v>75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85" t="s">
        <v>66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8" t="s">
        <v>533</v>
      </c>
      <c r="D47" s="89" t="s">
        <v>106</v>
      </c>
      <c r="E47" s="93" t="s">
        <v>215</v>
      </c>
      <c r="F47" s="91" t="s">
        <v>526</v>
      </c>
      <c r="G47" s="92" t="s">
        <v>75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85" t="s">
        <v>66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8" t="s">
        <v>534</v>
      </c>
      <c r="D48" s="89" t="s">
        <v>106</v>
      </c>
      <c r="E48" s="93" t="s">
        <v>215</v>
      </c>
      <c r="F48" s="91" t="s">
        <v>535</v>
      </c>
      <c r="G48" s="92" t="s">
        <v>94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85" t="s">
        <v>66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88" t="s">
        <v>536</v>
      </c>
      <c r="D49" s="89" t="s">
        <v>537</v>
      </c>
      <c r="E49" s="93" t="s">
        <v>373</v>
      </c>
      <c r="F49" s="91" t="s">
        <v>232</v>
      </c>
      <c r="G49" s="92" t="s">
        <v>75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85" t="s">
        <v>66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88" t="s">
        <v>538</v>
      </c>
      <c r="D50" s="89" t="s">
        <v>244</v>
      </c>
      <c r="E50" s="93" t="s">
        <v>219</v>
      </c>
      <c r="F50" s="91" t="s">
        <v>539</v>
      </c>
      <c r="G50" s="92" t="s">
        <v>94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85" t="s">
        <v>66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88" t="s">
        <v>540</v>
      </c>
      <c r="D51" s="89" t="s">
        <v>106</v>
      </c>
      <c r="E51" s="93" t="s">
        <v>219</v>
      </c>
      <c r="F51" s="91" t="s">
        <v>541</v>
      </c>
      <c r="G51" s="92" t="s">
        <v>85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85" t="s">
        <v>66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88" t="s">
        <v>542</v>
      </c>
      <c r="D52" s="89" t="s">
        <v>543</v>
      </c>
      <c r="E52" s="93" t="s">
        <v>223</v>
      </c>
      <c r="F52" s="91" t="s">
        <v>242</v>
      </c>
      <c r="G52" s="92" t="s">
        <v>75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85" t="s">
        <v>66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88" t="s">
        <v>544</v>
      </c>
      <c r="D53" s="89" t="s">
        <v>131</v>
      </c>
      <c r="E53" s="93" t="s">
        <v>545</v>
      </c>
      <c r="F53" s="91" t="s">
        <v>546</v>
      </c>
      <c r="G53" s="92" t="s">
        <v>75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85" t="s">
        <v>66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88" t="s">
        <v>547</v>
      </c>
      <c r="D54" s="89" t="s">
        <v>106</v>
      </c>
      <c r="E54" s="93" t="s">
        <v>548</v>
      </c>
      <c r="F54" s="91" t="s">
        <v>220</v>
      </c>
      <c r="G54" s="92" t="s">
        <v>94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85" t="s">
        <v>66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88" t="s">
        <v>549</v>
      </c>
      <c r="D55" s="89" t="s">
        <v>550</v>
      </c>
      <c r="E55" s="93" t="s">
        <v>551</v>
      </c>
      <c r="F55" s="91" t="s">
        <v>552</v>
      </c>
      <c r="G55" s="92" t="s">
        <v>75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85" t="s">
        <v>66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88" t="s">
        <v>553</v>
      </c>
      <c r="D56" s="89" t="s">
        <v>554</v>
      </c>
      <c r="E56" s="93" t="s">
        <v>555</v>
      </c>
      <c r="F56" s="91" t="s">
        <v>89</v>
      </c>
      <c r="G56" s="92" t="s">
        <v>94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85" t="s">
        <v>66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88" t="s">
        <v>556</v>
      </c>
      <c r="D57" s="89" t="s">
        <v>557</v>
      </c>
      <c r="E57" s="93" t="s">
        <v>555</v>
      </c>
      <c r="F57" s="91" t="s">
        <v>558</v>
      </c>
      <c r="G57" s="92" t="s">
        <v>75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85" t="s">
        <v>66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88" t="s">
        <v>559</v>
      </c>
      <c r="D58" s="89" t="s">
        <v>560</v>
      </c>
      <c r="E58" s="93" t="s">
        <v>561</v>
      </c>
      <c r="F58" s="91" t="s">
        <v>436</v>
      </c>
      <c r="G58" s="92" t="s">
        <v>75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85" t="s">
        <v>66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88" t="s">
        <v>562</v>
      </c>
      <c r="D59" s="89" t="s">
        <v>563</v>
      </c>
      <c r="E59" s="93" t="s">
        <v>384</v>
      </c>
      <c r="F59" s="91" t="s">
        <v>564</v>
      </c>
      <c r="G59" s="92" t="s">
        <v>75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85" t="s">
        <v>66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88" t="s">
        <v>565</v>
      </c>
      <c r="D60" s="89" t="s">
        <v>566</v>
      </c>
      <c r="E60" s="93" t="s">
        <v>384</v>
      </c>
      <c r="F60" s="91" t="s">
        <v>567</v>
      </c>
      <c r="G60" s="92" t="s">
        <v>94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85" t="s">
        <v>66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88" t="s">
        <v>568</v>
      </c>
      <c r="D61" s="89" t="s">
        <v>563</v>
      </c>
      <c r="E61" s="93" t="s">
        <v>569</v>
      </c>
      <c r="F61" s="91" t="s">
        <v>570</v>
      </c>
      <c r="G61" s="92" t="s">
        <v>85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85" t="s">
        <v>66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88" t="s">
        <v>571</v>
      </c>
      <c r="D62" s="89" t="s">
        <v>244</v>
      </c>
      <c r="E62" s="93" t="s">
        <v>394</v>
      </c>
      <c r="F62" s="91" t="s">
        <v>572</v>
      </c>
      <c r="G62" s="92" t="s">
        <v>75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85" t="s">
        <v>66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88" t="s">
        <v>573</v>
      </c>
      <c r="D63" s="89" t="s">
        <v>574</v>
      </c>
      <c r="E63" s="93" t="s">
        <v>394</v>
      </c>
      <c r="F63" s="91" t="s">
        <v>575</v>
      </c>
      <c r="G63" s="92" t="s">
        <v>75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85" t="s">
        <v>66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s="161" customFormat="1" ht="18.75" customHeight="1">
      <c r="B64" s="142">
        <v>55</v>
      </c>
      <c r="C64" s="143" t="s">
        <v>576</v>
      </c>
      <c r="D64" s="144" t="s">
        <v>577</v>
      </c>
      <c r="E64" s="145" t="s">
        <v>578</v>
      </c>
      <c r="F64" s="146" t="s">
        <v>579</v>
      </c>
      <c r="G64" s="147" t="s">
        <v>85</v>
      </c>
      <c r="H64" s="148" t="s">
        <v>30</v>
      </c>
      <c r="I64" s="148" t="s">
        <v>30</v>
      </c>
      <c r="J64" s="148" t="s">
        <v>30</v>
      </c>
      <c r="K64" s="148" t="s">
        <v>30</v>
      </c>
      <c r="L64" s="149"/>
      <c r="M64" s="149"/>
      <c r="N64" s="149"/>
      <c r="O64" s="150"/>
      <c r="P64" s="151"/>
      <c r="Q64" s="152">
        <f t="shared" si="3"/>
        <v>0</v>
      </c>
      <c r="R64" s="153" t="str">
        <f t="shared" si="0"/>
        <v>F</v>
      </c>
      <c r="S64" s="154" t="str">
        <f t="shared" si="1"/>
        <v>Kém</v>
      </c>
      <c r="T64" s="155" t="str">
        <f t="shared" si="4"/>
        <v/>
      </c>
      <c r="U64" s="166" t="s">
        <v>66</v>
      </c>
      <c r="V64" s="157"/>
      <c r="W64" s="158"/>
      <c r="X64" s="159" t="str">
        <f t="shared" si="2"/>
        <v>Học lại</v>
      </c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</row>
    <row r="65" spans="1:39" ht="18.75" customHeight="1">
      <c r="B65" s="127">
        <v>56</v>
      </c>
      <c r="C65" s="162"/>
      <c r="D65" s="163"/>
      <c r="E65" s="164"/>
      <c r="F65" s="165"/>
      <c r="G65" s="162"/>
      <c r="H65" s="133" t="s">
        <v>30</v>
      </c>
      <c r="I65" s="133" t="s">
        <v>30</v>
      </c>
      <c r="J65" s="133" t="s">
        <v>30</v>
      </c>
      <c r="K65" s="133" t="s">
        <v>30</v>
      </c>
      <c r="L65" s="134"/>
      <c r="M65" s="134"/>
      <c r="N65" s="134"/>
      <c r="O65" s="135"/>
      <c r="P65" s="136"/>
      <c r="Q65" s="137">
        <f t="shared" si="3"/>
        <v>0</v>
      </c>
      <c r="R65" s="138" t="str">
        <f t="shared" si="0"/>
        <v>F</v>
      </c>
      <c r="S65" s="139" t="str">
        <f t="shared" si="1"/>
        <v>Kém</v>
      </c>
      <c r="T65" s="140" t="str">
        <f t="shared" si="4"/>
        <v/>
      </c>
      <c r="U65" s="86"/>
      <c r="V65" s="3"/>
      <c r="W65" s="24"/>
      <c r="X65" s="71" t="str">
        <f t="shared" si="2"/>
        <v>Thi lại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ht="9" customHeight="1">
      <c r="A66" s="2"/>
      <c r="B66" s="35"/>
      <c r="C66" s="36"/>
      <c r="D66" s="36"/>
      <c r="E66" s="37"/>
      <c r="F66" s="37"/>
      <c r="G66" s="37"/>
      <c r="H66" s="38"/>
      <c r="I66" s="39"/>
      <c r="J66" s="39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3"/>
    </row>
    <row r="67" spans="1:39" ht="16.5" hidden="1">
      <c r="A67" s="2"/>
      <c r="B67" s="119" t="s">
        <v>31</v>
      </c>
      <c r="C67" s="119"/>
      <c r="D67" s="36"/>
      <c r="E67" s="37"/>
      <c r="F67" s="37"/>
      <c r="G67" s="37"/>
      <c r="H67" s="38"/>
      <c r="I67" s="39"/>
      <c r="J67" s="39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3"/>
    </row>
    <row r="68" spans="1:39" ht="16.5" hidden="1" customHeight="1">
      <c r="A68" s="2"/>
      <c r="B68" s="41" t="s">
        <v>32</v>
      </c>
      <c r="C68" s="41"/>
      <c r="D68" s="42">
        <f>+$AA$8</f>
        <v>56</v>
      </c>
      <c r="E68" s="43" t="s">
        <v>33</v>
      </c>
      <c r="F68" s="120" t="s">
        <v>34</v>
      </c>
      <c r="G68" s="120"/>
      <c r="H68" s="120"/>
      <c r="I68" s="120"/>
      <c r="J68" s="120"/>
      <c r="K68" s="120"/>
      <c r="L68" s="120"/>
      <c r="M68" s="120"/>
      <c r="N68" s="120"/>
      <c r="O68" s="120"/>
      <c r="P68" s="44">
        <f>$AA$8 -COUNTIF($T$9:$T$255,"Vắng") -COUNTIF($T$9:$T$255,"Vắng có phép") - COUNTIF($T$9:$T$255,"Đình chỉ thi") - COUNTIF($T$9:$T$255,"Không đủ ĐKDT")</f>
        <v>56</v>
      </c>
      <c r="Q68" s="44"/>
      <c r="R68" s="44"/>
      <c r="S68" s="45"/>
      <c r="T68" s="46" t="s">
        <v>33</v>
      </c>
      <c r="U68" s="45"/>
      <c r="V68" s="3"/>
    </row>
    <row r="69" spans="1:39" ht="16.5" hidden="1" customHeight="1">
      <c r="A69" s="2"/>
      <c r="B69" s="41" t="s">
        <v>35</v>
      </c>
      <c r="C69" s="41"/>
      <c r="D69" s="42">
        <f>+$AL$8</f>
        <v>0</v>
      </c>
      <c r="E69" s="43" t="s">
        <v>33</v>
      </c>
      <c r="F69" s="120" t="s">
        <v>36</v>
      </c>
      <c r="G69" s="120"/>
      <c r="H69" s="120"/>
      <c r="I69" s="120"/>
      <c r="J69" s="120"/>
      <c r="K69" s="120"/>
      <c r="L69" s="120"/>
      <c r="M69" s="120"/>
      <c r="N69" s="120"/>
      <c r="O69" s="120"/>
      <c r="P69" s="47">
        <f>COUNTIF($T$9:$T$131,"Vắng")</f>
        <v>0</v>
      </c>
      <c r="Q69" s="47"/>
      <c r="R69" s="47"/>
      <c r="S69" s="48"/>
      <c r="T69" s="46" t="s">
        <v>33</v>
      </c>
      <c r="U69" s="48"/>
      <c r="V69" s="3"/>
    </row>
    <row r="70" spans="1:39" ht="16.5" hidden="1" customHeight="1">
      <c r="A70" s="2"/>
      <c r="B70" s="41" t="s">
        <v>51</v>
      </c>
      <c r="C70" s="41"/>
      <c r="D70" s="57">
        <f>COUNTIF(X10:X65,"Học lại")</f>
        <v>55</v>
      </c>
      <c r="E70" s="43" t="s">
        <v>33</v>
      </c>
      <c r="F70" s="120" t="s">
        <v>52</v>
      </c>
      <c r="G70" s="120"/>
      <c r="H70" s="120"/>
      <c r="I70" s="120"/>
      <c r="J70" s="120"/>
      <c r="K70" s="120"/>
      <c r="L70" s="120"/>
      <c r="M70" s="120"/>
      <c r="N70" s="120"/>
      <c r="O70" s="120"/>
      <c r="P70" s="44">
        <f>COUNTIF($T$9:$T$131,"Vắng có phép")</f>
        <v>0</v>
      </c>
      <c r="Q70" s="44"/>
      <c r="R70" s="44"/>
      <c r="S70" s="45"/>
      <c r="T70" s="46" t="s">
        <v>33</v>
      </c>
      <c r="U70" s="45"/>
      <c r="V70" s="3"/>
    </row>
    <row r="71" spans="1:39" ht="3" hidden="1" customHeight="1">
      <c r="A71" s="2"/>
      <c r="B71" s="35"/>
      <c r="C71" s="36"/>
      <c r="D71" s="36"/>
      <c r="E71" s="37"/>
      <c r="F71" s="37"/>
      <c r="G71" s="37"/>
      <c r="H71" s="38"/>
      <c r="I71" s="39"/>
      <c r="J71" s="39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3"/>
    </row>
    <row r="72" spans="1:39" hidden="1">
      <c r="B72" s="79" t="s">
        <v>53</v>
      </c>
      <c r="C72" s="79"/>
      <c r="D72" s="80">
        <f>COUNTIF(X10:X65,"Thi lại")</f>
        <v>1</v>
      </c>
      <c r="E72" s="81" t="s">
        <v>33</v>
      </c>
      <c r="F72" s="3"/>
      <c r="G72" s="3"/>
      <c r="H72" s="3"/>
      <c r="I72" s="3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3"/>
    </row>
    <row r="73" spans="1:39" ht="24.75" hidden="1" customHeight="1">
      <c r="B73" s="79"/>
      <c r="C73" s="79"/>
      <c r="D73" s="80"/>
      <c r="E73" s="81"/>
      <c r="F73" s="3"/>
      <c r="G73" s="3"/>
      <c r="H73" s="3"/>
      <c r="I73" s="3"/>
      <c r="J73" s="122" t="s">
        <v>55</v>
      </c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3"/>
    </row>
    <row r="74" spans="1:39" hidden="1">
      <c r="A74" s="49"/>
      <c r="B74" s="113" t="s">
        <v>37</v>
      </c>
      <c r="C74" s="113"/>
      <c r="D74" s="113"/>
      <c r="E74" s="113"/>
      <c r="F74" s="113"/>
      <c r="G74" s="113"/>
      <c r="H74" s="113"/>
      <c r="I74" s="50"/>
      <c r="J74" s="123" t="s">
        <v>38</v>
      </c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3"/>
    </row>
    <row r="75" spans="1:39" ht="4.5" hidden="1" customHeight="1">
      <c r="A75" s="2"/>
      <c r="B75" s="35"/>
      <c r="C75" s="51"/>
      <c r="D75" s="51"/>
      <c r="E75" s="52"/>
      <c r="F75" s="52"/>
      <c r="G75" s="52"/>
      <c r="H75" s="53"/>
      <c r="I75" s="54"/>
      <c r="J75" s="54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39" s="2" customFormat="1" hidden="1">
      <c r="B76" s="113" t="s">
        <v>39</v>
      </c>
      <c r="C76" s="113"/>
      <c r="D76" s="114" t="s">
        <v>40</v>
      </c>
      <c r="E76" s="114"/>
      <c r="F76" s="114"/>
      <c r="G76" s="114"/>
      <c r="H76" s="114"/>
      <c r="I76" s="54"/>
      <c r="J76" s="54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idden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t="9.7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t="3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18" hidden="1" customHeight="1">
      <c r="A82" s="1"/>
      <c r="B82" s="125" t="s">
        <v>41</v>
      </c>
      <c r="C82" s="125"/>
      <c r="D82" s="125" t="s">
        <v>54</v>
      </c>
      <c r="E82" s="125"/>
      <c r="F82" s="125"/>
      <c r="G82" s="125"/>
      <c r="H82" s="125"/>
      <c r="I82" s="125"/>
      <c r="J82" s="125" t="s">
        <v>42</v>
      </c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4.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36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32.25" customHeight="1">
      <c r="A85" s="1"/>
      <c r="B85" s="113" t="s">
        <v>43</v>
      </c>
      <c r="C85" s="113"/>
      <c r="D85" s="113"/>
      <c r="E85" s="113"/>
      <c r="F85" s="113"/>
      <c r="G85" s="113"/>
      <c r="H85" s="113"/>
      <c r="I85" s="50"/>
      <c r="J85" s="126" t="s">
        <v>56</v>
      </c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>
      <c r="A86" s="1"/>
      <c r="B86" s="35"/>
      <c r="C86" s="51"/>
      <c r="D86" s="51"/>
      <c r="E86" s="52"/>
      <c r="F86" s="52"/>
      <c r="G86" s="52"/>
      <c r="H86" s="53"/>
      <c r="I86" s="54"/>
      <c r="J86" s="54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>
      <c r="A87" s="1"/>
      <c r="B87" s="113" t="s">
        <v>39</v>
      </c>
      <c r="C87" s="113"/>
      <c r="D87" s="114" t="s">
        <v>40</v>
      </c>
      <c r="E87" s="114"/>
      <c r="F87" s="114"/>
      <c r="G87" s="114"/>
      <c r="H87" s="114"/>
      <c r="I87" s="54"/>
      <c r="J87" s="54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1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92" spans="1:39">
      <c r="B92" s="124"/>
      <c r="C92" s="124"/>
      <c r="D92" s="124"/>
      <c r="E92" s="124"/>
      <c r="F92" s="124"/>
      <c r="G92" s="124"/>
      <c r="H92" s="124"/>
      <c r="I92" s="124"/>
      <c r="J92" s="124" t="s">
        <v>57</v>
      </c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</row>
  </sheetData>
  <sheetProtection formatCells="0" formatColumns="0" formatRows="0" insertColumns="0" insertRows="0" insertHyperlinks="0" deleteColumns="0" deleteRows="0" sort="0" autoFilter="0" pivotTables="0"/>
  <autoFilter ref="A8:AM65">
    <filterColumn colId="3" showButton="0"/>
  </autoFilter>
  <mergeCells count="58">
    <mergeCell ref="J72:U72"/>
    <mergeCell ref="J73:U73"/>
    <mergeCell ref="B74:H74"/>
    <mergeCell ref="J74:U74"/>
    <mergeCell ref="B92:C92"/>
    <mergeCell ref="D92:I92"/>
    <mergeCell ref="J92:U92"/>
    <mergeCell ref="B82:C82"/>
    <mergeCell ref="D82:I82"/>
    <mergeCell ref="J82:U82"/>
    <mergeCell ref="B85:H85"/>
    <mergeCell ref="J85:U85"/>
    <mergeCell ref="B87:C87"/>
    <mergeCell ref="D87:H87"/>
    <mergeCell ref="R7:R8"/>
    <mergeCell ref="S7:S8"/>
    <mergeCell ref="H7:H8"/>
    <mergeCell ref="I7:I8"/>
    <mergeCell ref="F70:O70"/>
    <mergeCell ref="K7:K8"/>
    <mergeCell ref="L7:L8"/>
    <mergeCell ref="M7:M8"/>
    <mergeCell ref="AJ4:AK6"/>
    <mergeCell ref="B76:C76"/>
    <mergeCell ref="D76:H76"/>
    <mergeCell ref="T7:T9"/>
    <mergeCell ref="U7:U9"/>
    <mergeCell ref="B9:G9"/>
    <mergeCell ref="B67:C67"/>
    <mergeCell ref="F68:O68"/>
    <mergeCell ref="F69:O69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5 P10:P65">
    <cfRule type="cellIs" dxfId="11" priority="5" operator="greaterThan">
      <formula>10</formula>
    </cfRule>
  </conditionalFormatting>
  <conditionalFormatting sqref="O1:O1048576">
    <cfRule type="duplicateValues" dxfId="10" priority="4"/>
  </conditionalFormatting>
  <conditionalFormatting sqref="C1:C1048576">
    <cfRule type="duplicateValues" dxfId="9" priority="3"/>
  </conditionalFormatting>
  <conditionalFormatting sqref="C10:C64">
    <cfRule type="duplicateValues" dxfId="8" priority="2" stopIfTrue="1"/>
  </conditionalFormatting>
  <dataValidations count="1">
    <dataValidation allowBlank="1" showInputMessage="1" showErrorMessage="1" errorTitle="Không xóa dữ liệu" error="Không xóa dữ liệu" prompt="Không xóa dữ liệu" sqref="D70 X10:X65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91"/>
  <sheetViews>
    <sheetView view="pageBreakPreview" zoomScaleSheetLayoutView="100" workbookViewId="0">
      <pane ySplit="3" topLeftCell="A57" activePane="bottomLeft" state="frozen"/>
      <selection activeCell="A6" sqref="A6:XFD6"/>
      <selection pane="bottomLeft" activeCell="A65" sqref="A65:XFD9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5.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94" t="s">
        <v>0</v>
      </c>
      <c r="C1" s="94"/>
      <c r="D1" s="94"/>
      <c r="E1" s="94"/>
      <c r="F1" s="94"/>
      <c r="G1" s="94"/>
      <c r="H1" s="95" t="s">
        <v>1</v>
      </c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3"/>
    </row>
    <row r="2" spans="2:39" ht="25.5" customHeight="1">
      <c r="B2" s="96" t="s">
        <v>2</v>
      </c>
      <c r="C2" s="96"/>
      <c r="D2" s="96"/>
      <c r="E2" s="96"/>
      <c r="F2" s="96"/>
      <c r="G2" s="96"/>
      <c r="H2" s="97" t="s">
        <v>58</v>
      </c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98" t="s">
        <v>3</v>
      </c>
      <c r="C4" s="98"/>
      <c r="D4" s="99" t="s">
        <v>59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00" t="s">
        <v>64</v>
      </c>
      <c r="Q4" s="100"/>
      <c r="R4" s="100"/>
      <c r="S4" s="100"/>
      <c r="T4" s="100"/>
      <c r="U4" s="100"/>
      <c r="X4" s="59"/>
      <c r="Y4" s="101" t="s">
        <v>50</v>
      </c>
      <c r="Z4" s="101" t="s">
        <v>9</v>
      </c>
      <c r="AA4" s="101" t="s">
        <v>49</v>
      </c>
      <c r="AB4" s="101" t="s">
        <v>48</v>
      </c>
      <c r="AC4" s="101"/>
      <c r="AD4" s="101"/>
      <c r="AE4" s="101"/>
      <c r="AF4" s="101" t="s">
        <v>47</v>
      </c>
      <c r="AG4" s="101"/>
      <c r="AH4" s="101" t="s">
        <v>45</v>
      </c>
      <c r="AI4" s="101"/>
      <c r="AJ4" s="101" t="s">
        <v>46</v>
      </c>
      <c r="AK4" s="101"/>
      <c r="AL4" s="101" t="s">
        <v>44</v>
      </c>
      <c r="AM4" s="101"/>
    </row>
    <row r="5" spans="2:39" ht="17.25" customHeight="1">
      <c r="B5" s="102" t="s">
        <v>4</v>
      </c>
      <c r="C5" s="102"/>
      <c r="D5" s="84"/>
      <c r="G5" s="100" t="s">
        <v>61</v>
      </c>
      <c r="H5" s="100"/>
      <c r="I5" s="100"/>
      <c r="J5" s="100"/>
      <c r="K5" s="100"/>
      <c r="L5" s="100"/>
      <c r="M5" s="100"/>
      <c r="N5" s="100"/>
      <c r="O5" s="100"/>
      <c r="P5" s="100" t="s">
        <v>62</v>
      </c>
      <c r="Q5" s="100"/>
      <c r="R5" s="100"/>
      <c r="S5" s="100"/>
      <c r="T5" s="100"/>
      <c r="U5" s="100"/>
      <c r="X5" s="59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</row>
    <row r="7" spans="2:39" ht="44.25" customHeight="1">
      <c r="B7" s="103" t="s">
        <v>5</v>
      </c>
      <c r="C7" s="105" t="s">
        <v>6</v>
      </c>
      <c r="D7" s="107" t="s">
        <v>7</v>
      </c>
      <c r="E7" s="108"/>
      <c r="F7" s="103" t="s">
        <v>8</v>
      </c>
      <c r="G7" s="103" t="s">
        <v>9</v>
      </c>
      <c r="H7" s="111" t="s">
        <v>10</v>
      </c>
      <c r="I7" s="111" t="s">
        <v>11</v>
      </c>
      <c r="J7" s="111" t="s">
        <v>12</v>
      </c>
      <c r="K7" s="111" t="s">
        <v>13</v>
      </c>
      <c r="L7" s="112" t="s">
        <v>14</v>
      </c>
      <c r="M7" s="112" t="s">
        <v>15</v>
      </c>
      <c r="N7" s="112" t="s">
        <v>16</v>
      </c>
      <c r="O7" s="121" t="s">
        <v>17</v>
      </c>
      <c r="P7" s="112" t="s">
        <v>18</v>
      </c>
      <c r="Q7" s="103" t="s">
        <v>19</v>
      </c>
      <c r="R7" s="112" t="s">
        <v>20</v>
      </c>
      <c r="S7" s="103" t="s">
        <v>21</v>
      </c>
      <c r="T7" s="103" t="s">
        <v>22</v>
      </c>
      <c r="U7" s="103" t="s">
        <v>23</v>
      </c>
      <c r="X7" s="59"/>
      <c r="Y7" s="101"/>
      <c r="Z7" s="101"/>
      <c r="AA7" s="101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4"/>
      <c r="C8" s="106"/>
      <c r="D8" s="109"/>
      <c r="E8" s="110"/>
      <c r="F8" s="104"/>
      <c r="G8" s="104"/>
      <c r="H8" s="111"/>
      <c r="I8" s="111"/>
      <c r="J8" s="111"/>
      <c r="K8" s="111"/>
      <c r="L8" s="112"/>
      <c r="M8" s="112"/>
      <c r="N8" s="112"/>
      <c r="O8" s="121"/>
      <c r="P8" s="112"/>
      <c r="Q8" s="115"/>
      <c r="R8" s="112"/>
      <c r="S8" s="104"/>
      <c r="T8" s="115"/>
      <c r="U8" s="115"/>
      <c r="W8" s="11"/>
      <c r="X8" s="59"/>
      <c r="Y8" s="64" t="str">
        <f>+D4</f>
        <v>Tổng quan về viễn thông</v>
      </c>
      <c r="Z8" s="65" t="str">
        <f>+P4</f>
        <v>Nhóm: TEL1419-02</v>
      </c>
      <c r="AA8" s="66">
        <f>+$AJ$8+$AL$8+$AH$8</f>
        <v>55</v>
      </c>
      <c r="AB8" s="60">
        <f>COUNTIF($T$9:$T$124,"Khiển trách")</f>
        <v>0</v>
      </c>
      <c r="AC8" s="60">
        <f>COUNTIF($T$9:$T$124,"Cảnh cáo")</f>
        <v>0</v>
      </c>
      <c r="AD8" s="60">
        <f>COUNTIF($T$9:$T$124,"Đình chỉ thi")</f>
        <v>0</v>
      </c>
      <c r="AE8" s="67">
        <f>+($AB$8+$AC$8+$AD$8)/$AA$8*100%</f>
        <v>0</v>
      </c>
      <c r="AF8" s="60">
        <f>SUM(COUNTIF($T$9:$T$122,"Vắng"),COUNTIF($T$9:$T$122,"Vắng có phép"))</f>
        <v>0</v>
      </c>
      <c r="AG8" s="68">
        <f>+$AF$8/$AA$8</f>
        <v>0</v>
      </c>
      <c r="AH8" s="69">
        <f>COUNTIF($X$9:$X$122,"Thi lại")</f>
        <v>3</v>
      </c>
      <c r="AI8" s="68">
        <f>+$AH$8/$AA$8</f>
        <v>5.4545454545454543E-2</v>
      </c>
      <c r="AJ8" s="69">
        <f>COUNTIF($X$9:$X$123,"Học lại")</f>
        <v>52</v>
      </c>
      <c r="AK8" s="68">
        <f>+$AJ$8/$AA$8</f>
        <v>0.94545454545454544</v>
      </c>
      <c r="AL8" s="60">
        <f>COUNTIF($X$10:$X$123,"Đạt")</f>
        <v>0</v>
      </c>
      <c r="AM8" s="67">
        <f>+$AL$8/$AA$8</f>
        <v>0</v>
      </c>
    </row>
    <row r="9" spans="2:39" ht="14.25" customHeight="1">
      <c r="B9" s="116" t="s">
        <v>29</v>
      </c>
      <c r="C9" s="117"/>
      <c r="D9" s="117"/>
      <c r="E9" s="117"/>
      <c r="F9" s="117"/>
      <c r="G9" s="118"/>
      <c r="H9" s="12"/>
      <c r="I9" s="12"/>
      <c r="J9" s="13"/>
      <c r="K9" s="12"/>
      <c r="L9" s="14"/>
      <c r="M9" s="15"/>
      <c r="N9" s="15"/>
      <c r="O9" s="16"/>
      <c r="P9" s="56">
        <f>100-(H9+I9+J9+K9)</f>
        <v>100</v>
      </c>
      <c r="Q9" s="104"/>
      <c r="R9" s="17"/>
      <c r="S9" s="17"/>
      <c r="T9" s="104"/>
      <c r="U9" s="104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8" t="s">
        <v>255</v>
      </c>
      <c r="D10" s="89" t="s">
        <v>106</v>
      </c>
      <c r="E10" s="90" t="s">
        <v>256</v>
      </c>
      <c r="F10" s="91" t="s">
        <v>257</v>
      </c>
      <c r="G10" s="92" t="s">
        <v>75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4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4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67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8" t="s">
        <v>258</v>
      </c>
      <c r="D11" s="89" t="s">
        <v>259</v>
      </c>
      <c r="E11" s="93" t="s">
        <v>73</v>
      </c>
      <c r="F11" s="91" t="s">
        <v>260</v>
      </c>
      <c r="G11" s="92" t="s">
        <v>85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67</v>
      </c>
      <c r="V11" s="3"/>
      <c r="W11" s="24"/>
      <c r="X11" s="71" t="str">
        <f t="shared" ref="X11:X6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8" t="s">
        <v>261</v>
      </c>
      <c r="D12" s="89" t="s">
        <v>262</v>
      </c>
      <c r="E12" s="93" t="s">
        <v>73</v>
      </c>
      <c r="F12" s="91" t="s">
        <v>263</v>
      </c>
      <c r="G12" s="92" t="s">
        <v>85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4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4" si="4">+IF(OR($H12=0,$I12=0,$J12=0,$K12=0),"Không đủ ĐKDT","")</f>
        <v/>
      </c>
      <c r="U12" s="33" t="s">
        <v>67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8" t="s">
        <v>264</v>
      </c>
      <c r="D13" s="89" t="s">
        <v>265</v>
      </c>
      <c r="E13" s="93" t="s">
        <v>73</v>
      </c>
      <c r="F13" s="91" t="s">
        <v>266</v>
      </c>
      <c r="G13" s="92" t="s">
        <v>75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67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8" t="s">
        <v>267</v>
      </c>
      <c r="D14" s="89" t="s">
        <v>268</v>
      </c>
      <c r="E14" s="93" t="s">
        <v>269</v>
      </c>
      <c r="F14" s="91" t="s">
        <v>84</v>
      </c>
      <c r="G14" s="92" t="s">
        <v>75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67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8" t="s">
        <v>270</v>
      </c>
      <c r="D15" s="89" t="s">
        <v>271</v>
      </c>
      <c r="E15" s="93" t="s">
        <v>269</v>
      </c>
      <c r="F15" s="91" t="s">
        <v>272</v>
      </c>
      <c r="G15" s="92" t="s">
        <v>94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67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8" t="s">
        <v>273</v>
      </c>
      <c r="D16" s="89" t="s">
        <v>274</v>
      </c>
      <c r="E16" s="93" t="s">
        <v>275</v>
      </c>
      <c r="F16" s="91" t="s">
        <v>276</v>
      </c>
      <c r="G16" s="92" t="s">
        <v>85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67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8" t="s">
        <v>277</v>
      </c>
      <c r="D17" s="89" t="s">
        <v>278</v>
      </c>
      <c r="E17" s="93" t="s">
        <v>279</v>
      </c>
      <c r="F17" s="91" t="s">
        <v>280</v>
      </c>
      <c r="G17" s="92" t="s">
        <v>94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67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8" t="s">
        <v>281</v>
      </c>
      <c r="D18" s="89" t="s">
        <v>282</v>
      </c>
      <c r="E18" s="93" t="s">
        <v>283</v>
      </c>
      <c r="F18" s="91" t="s">
        <v>284</v>
      </c>
      <c r="G18" s="92" t="s">
        <v>85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67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8" t="s">
        <v>285</v>
      </c>
      <c r="D19" s="89" t="s">
        <v>286</v>
      </c>
      <c r="E19" s="93" t="s">
        <v>287</v>
      </c>
      <c r="F19" s="91" t="s">
        <v>288</v>
      </c>
      <c r="G19" s="92" t="s">
        <v>85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67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8" t="s">
        <v>289</v>
      </c>
      <c r="D20" s="89" t="s">
        <v>290</v>
      </c>
      <c r="E20" s="93" t="s">
        <v>291</v>
      </c>
      <c r="F20" s="91" t="s">
        <v>292</v>
      </c>
      <c r="G20" s="92" t="s">
        <v>94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67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8" t="s">
        <v>293</v>
      </c>
      <c r="D21" s="89" t="s">
        <v>106</v>
      </c>
      <c r="E21" s="93" t="s">
        <v>294</v>
      </c>
      <c r="F21" s="91" t="s">
        <v>295</v>
      </c>
      <c r="G21" s="92" t="s">
        <v>75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67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8" t="s">
        <v>296</v>
      </c>
      <c r="D22" s="89" t="s">
        <v>297</v>
      </c>
      <c r="E22" s="93" t="s">
        <v>111</v>
      </c>
      <c r="F22" s="91" t="s">
        <v>298</v>
      </c>
      <c r="G22" s="92" t="s">
        <v>75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67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8" t="s">
        <v>299</v>
      </c>
      <c r="D23" s="89" t="s">
        <v>297</v>
      </c>
      <c r="E23" s="93" t="s">
        <v>119</v>
      </c>
      <c r="F23" s="91" t="s">
        <v>300</v>
      </c>
      <c r="G23" s="92" t="s">
        <v>75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67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8" t="s">
        <v>301</v>
      </c>
      <c r="D24" s="89" t="s">
        <v>302</v>
      </c>
      <c r="E24" s="93" t="s">
        <v>119</v>
      </c>
      <c r="F24" s="91" t="s">
        <v>303</v>
      </c>
      <c r="G24" s="92" t="s">
        <v>85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67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8" t="s">
        <v>304</v>
      </c>
      <c r="D25" s="89" t="s">
        <v>305</v>
      </c>
      <c r="E25" s="93" t="s">
        <v>128</v>
      </c>
      <c r="F25" s="91" t="s">
        <v>250</v>
      </c>
      <c r="G25" s="92" t="s">
        <v>85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67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8" t="s">
        <v>306</v>
      </c>
      <c r="D26" s="89" t="s">
        <v>307</v>
      </c>
      <c r="E26" s="93" t="s">
        <v>128</v>
      </c>
      <c r="F26" s="91" t="s">
        <v>308</v>
      </c>
      <c r="G26" s="92" t="s">
        <v>94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67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8" t="s">
        <v>309</v>
      </c>
      <c r="D27" s="89" t="s">
        <v>310</v>
      </c>
      <c r="E27" s="93" t="s">
        <v>311</v>
      </c>
      <c r="F27" s="91" t="s">
        <v>312</v>
      </c>
      <c r="G27" s="92" t="s">
        <v>85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67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8" t="s">
        <v>313</v>
      </c>
      <c r="D28" s="89" t="s">
        <v>314</v>
      </c>
      <c r="E28" s="93" t="s">
        <v>315</v>
      </c>
      <c r="F28" s="91" t="s">
        <v>316</v>
      </c>
      <c r="G28" s="92" t="s">
        <v>94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67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8" t="s">
        <v>317</v>
      </c>
      <c r="D29" s="89" t="s">
        <v>318</v>
      </c>
      <c r="E29" s="93" t="s">
        <v>137</v>
      </c>
      <c r="F29" s="91" t="s">
        <v>319</v>
      </c>
      <c r="G29" s="92" t="s">
        <v>85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67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8" t="s">
        <v>320</v>
      </c>
      <c r="D30" s="89" t="s">
        <v>321</v>
      </c>
      <c r="E30" s="93" t="s">
        <v>137</v>
      </c>
      <c r="F30" s="91" t="s">
        <v>322</v>
      </c>
      <c r="G30" s="92" t="s">
        <v>75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67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8" t="s">
        <v>323</v>
      </c>
      <c r="D31" s="89" t="s">
        <v>324</v>
      </c>
      <c r="E31" s="93" t="s">
        <v>141</v>
      </c>
      <c r="F31" s="91" t="s">
        <v>228</v>
      </c>
      <c r="G31" s="92" t="s">
        <v>85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67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8" t="s">
        <v>325</v>
      </c>
      <c r="D32" s="89" t="s">
        <v>326</v>
      </c>
      <c r="E32" s="93" t="s">
        <v>327</v>
      </c>
      <c r="F32" s="91" t="s">
        <v>328</v>
      </c>
      <c r="G32" s="92" t="s">
        <v>75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67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8" t="s">
        <v>329</v>
      </c>
      <c r="D33" s="89" t="s">
        <v>330</v>
      </c>
      <c r="E33" s="93" t="s">
        <v>331</v>
      </c>
      <c r="F33" s="91" t="s">
        <v>332</v>
      </c>
      <c r="G33" s="92" t="s">
        <v>75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67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8" t="s">
        <v>333</v>
      </c>
      <c r="D34" s="89" t="s">
        <v>334</v>
      </c>
      <c r="E34" s="93" t="s">
        <v>163</v>
      </c>
      <c r="F34" s="91" t="s">
        <v>335</v>
      </c>
      <c r="G34" s="92" t="s">
        <v>85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67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8" t="s">
        <v>336</v>
      </c>
      <c r="D35" s="89" t="s">
        <v>337</v>
      </c>
      <c r="E35" s="93" t="s">
        <v>174</v>
      </c>
      <c r="F35" s="91" t="s">
        <v>338</v>
      </c>
      <c r="G35" s="92" t="s">
        <v>75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67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8" t="s">
        <v>339</v>
      </c>
      <c r="D36" s="89" t="s">
        <v>340</v>
      </c>
      <c r="E36" s="93" t="s">
        <v>174</v>
      </c>
      <c r="F36" s="91" t="s">
        <v>341</v>
      </c>
      <c r="G36" s="92" t="s">
        <v>75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67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s="161" customFormat="1" ht="18.75" customHeight="1">
      <c r="B37" s="142">
        <v>28</v>
      </c>
      <c r="C37" s="143" t="s">
        <v>342</v>
      </c>
      <c r="D37" s="144" t="s">
        <v>106</v>
      </c>
      <c r="E37" s="145" t="s">
        <v>343</v>
      </c>
      <c r="F37" s="146" t="s">
        <v>344</v>
      </c>
      <c r="G37" s="147" t="s">
        <v>125</v>
      </c>
      <c r="H37" s="148" t="s">
        <v>30</v>
      </c>
      <c r="I37" s="148" t="s">
        <v>30</v>
      </c>
      <c r="J37" s="148" t="s">
        <v>30</v>
      </c>
      <c r="K37" s="148" t="s">
        <v>30</v>
      </c>
      <c r="L37" s="149"/>
      <c r="M37" s="149"/>
      <c r="N37" s="149"/>
      <c r="O37" s="150"/>
      <c r="P37" s="151"/>
      <c r="Q37" s="152">
        <f t="shared" si="3"/>
        <v>0</v>
      </c>
      <c r="R37" s="153" t="str">
        <f t="shared" si="0"/>
        <v>F</v>
      </c>
      <c r="S37" s="154" t="str">
        <f t="shared" si="1"/>
        <v>Kém</v>
      </c>
      <c r="T37" s="155" t="str">
        <f t="shared" si="4"/>
        <v/>
      </c>
      <c r="U37" s="168" t="s">
        <v>67</v>
      </c>
      <c r="V37" s="157"/>
      <c r="W37" s="158"/>
      <c r="X37" s="159" t="str">
        <f t="shared" si="2"/>
        <v>Học lại</v>
      </c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</row>
    <row r="38" spans="2:39" ht="18.75" customHeight="1">
      <c r="B38" s="127">
        <v>29</v>
      </c>
      <c r="C38" s="128" t="s">
        <v>345</v>
      </c>
      <c r="D38" s="129" t="s">
        <v>346</v>
      </c>
      <c r="E38" s="130" t="s">
        <v>347</v>
      </c>
      <c r="F38" s="131" t="s">
        <v>348</v>
      </c>
      <c r="G38" s="132" t="s">
        <v>75</v>
      </c>
      <c r="H38" s="133" t="s">
        <v>30</v>
      </c>
      <c r="I38" s="133" t="s">
        <v>30</v>
      </c>
      <c r="J38" s="133" t="s">
        <v>30</v>
      </c>
      <c r="K38" s="133" t="s">
        <v>30</v>
      </c>
      <c r="L38" s="134"/>
      <c r="M38" s="134"/>
      <c r="N38" s="134"/>
      <c r="O38" s="135"/>
      <c r="P38" s="136"/>
      <c r="Q38" s="137">
        <f t="shared" si="3"/>
        <v>0</v>
      </c>
      <c r="R38" s="138" t="str">
        <f t="shared" si="0"/>
        <v>F</v>
      </c>
      <c r="S38" s="139" t="str">
        <f t="shared" si="1"/>
        <v>Kém</v>
      </c>
      <c r="T38" s="140" t="str">
        <f t="shared" si="4"/>
        <v/>
      </c>
      <c r="U38" s="167" t="s">
        <v>68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88" t="s">
        <v>349</v>
      </c>
      <c r="D39" s="89" t="s">
        <v>314</v>
      </c>
      <c r="E39" s="93" t="s">
        <v>350</v>
      </c>
      <c r="F39" s="91" t="s">
        <v>351</v>
      </c>
      <c r="G39" s="92" t="s">
        <v>85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85" t="s">
        <v>68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8" t="s">
        <v>352</v>
      </c>
      <c r="D40" s="89" t="s">
        <v>106</v>
      </c>
      <c r="E40" s="93" t="s">
        <v>350</v>
      </c>
      <c r="F40" s="91" t="s">
        <v>353</v>
      </c>
      <c r="G40" s="92" t="s">
        <v>75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85" t="s">
        <v>68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8" t="s">
        <v>354</v>
      </c>
      <c r="D41" s="89" t="s">
        <v>355</v>
      </c>
      <c r="E41" s="93" t="s">
        <v>356</v>
      </c>
      <c r="F41" s="91" t="s">
        <v>357</v>
      </c>
      <c r="G41" s="92" t="s">
        <v>75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85" t="s">
        <v>68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8" t="s">
        <v>358</v>
      </c>
      <c r="D42" s="89" t="s">
        <v>359</v>
      </c>
      <c r="E42" s="93" t="s">
        <v>193</v>
      </c>
      <c r="F42" s="91" t="s">
        <v>360</v>
      </c>
      <c r="G42" s="92" t="s">
        <v>85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85" t="s">
        <v>68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8" t="s">
        <v>361</v>
      </c>
      <c r="D43" s="89" t="s">
        <v>106</v>
      </c>
      <c r="E43" s="93" t="s">
        <v>193</v>
      </c>
      <c r="F43" s="91" t="s">
        <v>362</v>
      </c>
      <c r="G43" s="92" t="s">
        <v>75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85" t="s">
        <v>68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8" t="s">
        <v>363</v>
      </c>
      <c r="D44" s="89" t="s">
        <v>364</v>
      </c>
      <c r="E44" s="93" t="s">
        <v>193</v>
      </c>
      <c r="F44" s="91" t="s">
        <v>365</v>
      </c>
      <c r="G44" s="92" t="s">
        <v>94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85" t="s">
        <v>68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8" t="s">
        <v>366</v>
      </c>
      <c r="D45" s="89" t="s">
        <v>72</v>
      </c>
      <c r="E45" s="93" t="s">
        <v>367</v>
      </c>
      <c r="F45" s="91" t="s">
        <v>368</v>
      </c>
      <c r="G45" s="92" t="s">
        <v>75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85" t="s">
        <v>68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8" t="s">
        <v>369</v>
      </c>
      <c r="D46" s="89" t="s">
        <v>82</v>
      </c>
      <c r="E46" s="93" t="s">
        <v>370</v>
      </c>
      <c r="F46" s="91" t="s">
        <v>371</v>
      </c>
      <c r="G46" s="92" t="s">
        <v>75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85" t="s">
        <v>68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8" t="s">
        <v>372</v>
      </c>
      <c r="D47" s="89" t="s">
        <v>169</v>
      </c>
      <c r="E47" s="93" t="s">
        <v>373</v>
      </c>
      <c r="F47" s="91" t="s">
        <v>374</v>
      </c>
      <c r="G47" s="92" t="s">
        <v>75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85" t="s">
        <v>68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8" t="s">
        <v>375</v>
      </c>
      <c r="D48" s="89" t="s">
        <v>376</v>
      </c>
      <c r="E48" s="93" t="s">
        <v>377</v>
      </c>
      <c r="F48" s="91" t="s">
        <v>378</v>
      </c>
      <c r="G48" s="92" t="s">
        <v>85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85" t="s">
        <v>68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88" t="s">
        <v>379</v>
      </c>
      <c r="D49" s="89" t="s">
        <v>380</v>
      </c>
      <c r="E49" s="93" t="s">
        <v>381</v>
      </c>
      <c r="F49" s="91" t="s">
        <v>171</v>
      </c>
      <c r="G49" s="92" t="s">
        <v>75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85" t="s">
        <v>68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88" t="s">
        <v>382</v>
      </c>
      <c r="D50" s="89" t="s">
        <v>383</v>
      </c>
      <c r="E50" s="93" t="s">
        <v>384</v>
      </c>
      <c r="F50" s="91" t="s">
        <v>385</v>
      </c>
      <c r="G50" s="92" t="s">
        <v>75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85" t="s">
        <v>68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88" t="s">
        <v>386</v>
      </c>
      <c r="D51" s="89" t="s">
        <v>387</v>
      </c>
      <c r="E51" s="93" t="s">
        <v>384</v>
      </c>
      <c r="F51" s="91" t="s">
        <v>246</v>
      </c>
      <c r="G51" s="92" t="s">
        <v>85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85" t="s">
        <v>68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88" t="s">
        <v>388</v>
      </c>
      <c r="D52" s="89" t="s">
        <v>241</v>
      </c>
      <c r="E52" s="93" t="s">
        <v>384</v>
      </c>
      <c r="F52" s="91" t="s">
        <v>389</v>
      </c>
      <c r="G52" s="92" t="s">
        <v>75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85" t="s">
        <v>68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88" t="s">
        <v>390</v>
      </c>
      <c r="D53" s="89" t="s">
        <v>106</v>
      </c>
      <c r="E53" s="93" t="s">
        <v>239</v>
      </c>
      <c r="F53" s="91" t="s">
        <v>391</v>
      </c>
      <c r="G53" s="92" t="s">
        <v>75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85" t="s">
        <v>68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88" t="s">
        <v>392</v>
      </c>
      <c r="D54" s="89" t="s">
        <v>393</v>
      </c>
      <c r="E54" s="93" t="s">
        <v>394</v>
      </c>
      <c r="F54" s="91" t="s">
        <v>395</v>
      </c>
      <c r="G54" s="92" t="s">
        <v>85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85" t="s">
        <v>68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88" t="s">
        <v>396</v>
      </c>
      <c r="D55" s="89" t="s">
        <v>397</v>
      </c>
      <c r="E55" s="93" t="s">
        <v>394</v>
      </c>
      <c r="F55" s="91" t="s">
        <v>398</v>
      </c>
      <c r="G55" s="92" t="s">
        <v>75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85" t="s">
        <v>68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88" t="s">
        <v>399</v>
      </c>
      <c r="D56" s="89" t="s">
        <v>400</v>
      </c>
      <c r="E56" s="93" t="s">
        <v>394</v>
      </c>
      <c r="F56" s="91" t="s">
        <v>401</v>
      </c>
      <c r="G56" s="92" t="s">
        <v>75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85" t="s">
        <v>68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88" t="s">
        <v>402</v>
      </c>
      <c r="D57" s="89" t="s">
        <v>403</v>
      </c>
      <c r="E57" s="93" t="s">
        <v>404</v>
      </c>
      <c r="F57" s="91" t="s">
        <v>405</v>
      </c>
      <c r="G57" s="92" t="s">
        <v>75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85" t="s">
        <v>68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88" t="s">
        <v>406</v>
      </c>
      <c r="D58" s="89" t="s">
        <v>144</v>
      </c>
      <c r="E58" s="93" t="s">
        <v>404</v>
      </c>
      <c r="F58" s="91" t="s">
        <v>407</v>
      </c>
      <c r="G58" s="92" t="s">
        <v>408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85" t="s">
        <v>68</v>
      </c>
      <c r="V58" s="3"/>
      <c r="W58" s="24"/>
      <c r="X58" s="71" t="str">
        <f t="shared" si="2"/>
        <v>Thi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88" t="s">
        <v>409</v>
      </c>
      <c r="D59" s="89" t="s">
        <v>410</v>
      </c>
      <c r="E59" s="93" t="s">
        <v>404</v>
      </c>
      <c r="F59" s="91" t="s">
        <v>411</v>
      </c>
      <c r="G59" s="92" t="s">
        <v>412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85" t="s">
        <v>68</v>
      </c>
      <c r="V59" s="3"/>
      <c r="W59" s="24"/>
      <c r="X59" s="71" t="str">
        <f t="shared" si="2"/>
        <v>Thi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88" t="s">
        <v>413</v>
      </c>
      <c r="D60" s="89" t="s">
        <v>414</v>
      </c>
      <c r="E60" s="93" t="s">
        <v>415</v>
      </c>
      <c r="F60" s="91" t="s">
        <v>416</v>
      </c>
      <c r="G60" s="92" t="s">
        <v>75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85" t="s">
        <v>68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88" t="s">
        <v>417</v>
      </c>
      <c r="D61" s="89" t="s">
        <v>418</v>
      </c>
      <c r="E61" s="93" t="s">
        <v>419</v>
      </c>
      <c r="F61" s="91" t="s">
        <v>420</v>
      </c>
      <c r="G61" s="92" t="s">
        <v>421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85" t="s">
        <v>68</v>
      </c>
      <c r="V61" s="3"/>
      <c r="W61" s="24"/>
      <c r="X61" s="71" t="str">
        <f t="shared" si="2"/>
        <v>Thi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88" t="s">
        <v>422</v>
      </c>
      <c r="D62" s="89" t="s">
        <v>423</v>
      </c>
      <c r="E62" s="93" t="s">
        <v>424</v>
      </c>
      <c r="F62" s="91" t="s">
        <v>425</v>
      </c>
      <c r="G62" s="92" t="s">
        <v>75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85" t="s">
        <v>68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88" t="s">
        <v>426</v>
      </c>
      <c r="D63" s="89" t="s">
        <v>106</v>
      </c>
      <c r="E63" s="93" t="s">
        <v>245</v>
      </c>
      <c r="F63" s="91" t="s">
        <v>427</v>
      </c>
      <c r="G63" s="92" t="s">
        <v>75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85" t="s">
        <v>68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s="161" customFormat="1" ht="18.75" customHeight="1">
      <c r="B64" s="142">
        <v>55</v>
      </c>
      <c r="C64" s="143" t="s">
        <v>428</v>
      </c>
      <c r="D64" s="144" t="s">
        <v>429</v>
      </c>
      <c r="E64" s="145" t="s">
        <v>430</v>
      </c>
      <c r="F64" s="146" t="s">
        <v>431</v>
      </c>
      <c r="G64" s="147" t="s">
        <v>75</v>
      </c>
      <c r="H64" s="148" t="s">
        <v>30</v>
      </c>
      <c r="I64" s="148" t="s">
        <v>30</v>
      </c>
      <c r="J64" s="148" t="s">
        <v>30</v>
      </c>
      <c r="K64" s="148" t="s">
        <v>30</v>
      </c>
      <c r="L64" s="149"/>
      <c r="M64" s="149"/>
      <c r="N64" s="149"/>
      <c r="O64" s="150"/>
      <c r="P64" s="151"/>
      <c r="Q64" s="152">
        <f t="shared" si="3"/>
        <v>0</v>
      </c>
      <c r="R64" s="153" t="str">
        <f t="shared" si="0"/>
        <v>F</v>
      </c>
      <c r="S64" s="154" t="str">
        <f t="shared" si="1"/>
        <v>Kém</v>
      </c>
      <c r="T64" s="155" t="str">
        <f t="shared" si="4"/>
        <v/>
      </c>
      <c r="U64" s="166" t="s">
        <v>68</v>
      </c>
      <c r="V64" s="157"/>
      <c r="W64" s="158"/>
      <c r="X64" s="159" t="str">
        <f t="shared" si="2"/>
        <v>Học lại</v>
      </c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</row>
    <row r="65" spans="1:39" ht="9" customHeight="1">
      <c r="A65" s="2"/>
      <c r="B65" s="35"/>
      <c r="C65" s="36"/>
      <c r="D65" s="36"/>
      <c r="E65" s="37"/>
      <c r="F65" s="37"/>
      <c r="G65" s="37"/>
      <c r="H65" s="38"/>
      <c r="I65" s="39"/>
      <c r="J65" s="39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3"/>
    </row>
    <row r="66" spans="1:39" ht="16.5" hidden="1">
      <c r="A66" s="2"/>
      <c r="B66" s="119" t="s">
        <v>31</v>
      </c>
      <c r="C66" s="119"/>
      <c r="D66" s="36"/>
      <c r="E66" s="37"/>
      <c r="F66" s="37"/>
      <c r="G66" s="37"/>
      <c r="H66" s="38"/>
      <c r="I66" s="39"/>
      <c r="J66" s="39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3"/>
    </row>
    <row r="67" spans="1:39" ht="16.5" hidden="1" customHeight="1">
      <c r="A67" s="2"/>
      <c r="B67" s="41" t="s">
        <v>32</v>
      </c>
      <c r="C67" s="41"/>
      <c r="D67" s="42">
        <f>+$AA$8</f>
        <v>55</v>
      </c>
      <c r="E67" s="43" t="s">
        <v>33</v>
      </c>
      <c r="F67" s="120" t="s">
        <v>34</v>
      </c>
      <c r="G67" s="120"/>
      <c r="H67" s="120"/>
      <c r="I67" s="120"/>
      <c r="J67" s="120"/>
      <c r="K67" s="120"/>
      <c r="L67" s="120"/>
      <c r="M67" s="120"/>
      <c r="N67" s="120"/>
      <c r="O67" s="120"/>
      <c r="P67" s="44">
        <f>$AA$8 -COUNTIF($T$9:$T$254,"Vắng") -COUNTIF($T$9:$T$254,"Vắng có phép") - COUNTIF($T$9:$T$254,"Đình chỉ thi") - COUNTIF($T$9:$T$254,"Không đủ ĐKDT")</f>
        <v>55</v>
      </c>
      <c r="Q67" s="44"/>
      <c r="R67" s="44"/>
      <c r="S67" s="45"/>
      <c r="T67" s="46" t="s">
        <v>33</v>
      </c>
      <c r="U67" s="45"/>
      <c r="V67" s="3"/>
    </row>
    <row r="68" spans="1:39" ht="16.5" hidden="1" customHeight="1">
      <c r="A68" s="2"/>
      <c r="B68" s="41" t="s">
        <v>35</v>
      </c>
      <c r="C68" s="41"/>
      <c r="D68" s="42">
        <f>+$AL$8</f>
        <v>0</v>
      </c>
      <c r="E68" s="43" t="s">
        <v>33</v>
      </c>
      <c r="F68" s="120" t="s">
        <v>36</v>
      </c>
      <c r="G68" s="120"/>
      <c r="H68" s="120"/>
      <c r="I68" s="120"/>
      <c r="J68" s="120"/>
      <c r="K68" s="120"/>
      <c r="L68" s="120"/>
      <c r="M68" s="120"/>
      <c r="N68" s="120"/>
      <c r="O68" s="120"/>
      <c r="P68" s="47">
        <f>COUNTIF($T$9:$T$130,"Vắng")</f>
        <v>0</v>
      </c>
      <c r="Q68" s="47"/>
      <c r="R68" s="47"/>
      <c r="S68" s="48"/>
      <c r="T68" s="46" t="s">
        <v>33</v>
      </c>
      <c r="U68" s="48"/>
      <c r="V68" s="3"/>
    </row>
    <row r="69" spans="1:39" ht="16.5" hidden="1" customHeight="1">
      <c r="A69" s="2"/>
      <c r="B69" s="41" t="s">
        <v>51</v>
      </c>
      <c r="C69" s="41"/>
      <c r="D69" s="57">
        <f>COUNTIF(X10:X64,"Học lại")</f>
        <v>52</v>
      </c>
      <c r="E69" s="43" t="s">
        <v>33</v>
      </c>
      <c r="F69" s="120" t="s">
        <v>52</v>
      </c>
      <c r="G69" s="120"/>
      <c r="H69" s="120"/>
      <c r="I69" s="120"/>
      <c r="J69" s="120"/>
      <c r="K69" s="120"/>
      <c r="L69" s="120"/>
      <c r="M69" s="120"/>
      <c r="N69" s="120"/>
      <c r="O69" s="120"/>
      <c r="P69" s="44">
        <f>COUNTIF($T$9:$T$130,"Vắng có phép")</f>
        <v>0</v>
      </c>
      <c r="Q69" s="44"/>
      <c r="R69" s="44"/>
      <c r="S69" s="45"/>
      <c r="T69" s="46" t="s">
        <v>33</v>
      </c>
      <c r="U69" s="45"/>
      <c r="V69" s="3"/>
    </row>
    <row r="70" spans="1:39" ht="3" hidden="1" customHeight="1">
      <c r="A70" s="2"/>
      <c r="B70" s="35"/>
      <c r="C70" s="36"/>
      <c r="D70" s="36"/>
      <c r="E70" s="37"/>
      <c r="F70" s="37"/>
      <c r="G70" s="37"/>
      <c r="H70" s="38"/>
      <c r="I70" s="39"/>
      <c r="J70" s="39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3"/>
    </row>
    <row r="71" spans="1:39" hidden="1">
      <c r="B71" s="79" t="s">
        <v>53</v>
      </c>
      <c r="C71" s="79"/>
      <c r="D71" s="80">
        <f>COUNTIF(X10:X64,"Thi lại")</f>
        <v>3</v>
      </c>
      <c r="E71" s="81" t="s">
        <v>33</v>
      </c>
      <c r="F71" s="3"/>
      <c r="G71" s="3"/>
      <c r="H71" s="3"/>
      <c r="I71" s="3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3"/>
    </row>
    <row r="72" spans="1:39" ht="24.75" hidden="1" customHeight="1">
      <c r="B72" s="79"/>
      <c r="C72" s="79"/>
      <c r="D72" s="80"/>
      <c r="E72" s="81"/>
      <c r="F72" s="3"/>
      <c r="G72" s="3"/>
      <c r="H72" s="3"/>
      <c r="I72" s="3"/>
      <c r="J72" s="122" t="s">
        <v>55</v>
      </c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3"/>
    </row>
    <row r="73" spans="1:39" hidden="1">
      <c r="A73" s="49"/>
      <c r="B73" s="113" t="s">
        <v>37</v>
      </c>
      <c r="C73" s="113"/>
      <c r="D73" s="113"/>
      <c r="E73" s="113"/>
      <c r="F73" s="113"/>
      <c r="G73" s="113"/>
      <c r="H73" s="113"/>
      <c r="I73" s="50"/>
      <c r="J73" s="123" t="s">
        <v>38</v>
      </c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3"/>
    </row>
    <row r="74" spans="1:39" ht="4.5" hidden="1" customHeight="1">
      <c r="A74" s="2"/>
      <c r="B74" s="35"/>
      <c r="C74" s="51"/>
      <c r="D74" s="51"/>
      <c r="E74" s="52"/>
      <c r="F74" s="52"/>
      <c r="G74" s="52"/>
      <c r="H74" s="53"/>
      <c r="I74" s="54"/>
      <c r="J74" s="54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39" s="2" customFormat="1" hidden="1">
      <c r="B75" s="113" t="s">
        <v>39</v>
      </c>
      <c r="C75" s="113"/>
      <c r="D75" s="114" t="s">
        <v>40</v>
      </c>
      <c r="E75" s="114"/>
      <c r="F75" s="114"/>
      <c r="G75" s="114"/>
      <c r="H75" s="114"/>
      <c r="I75" s="54"/>
      <c r="J75" s="54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3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</row>
    <row r="76" spans="1:39" s="2" customFormat="1" hidden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idden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t="9.75" hidden="1" customHeigh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t="3.7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t="18" hidden="1" customHeight="1">
      <c r="A81" s="1"/>
      <c r="B81" s="125" t="s">
        <v>41</v>
      </c>
      <c r="C81" s="125"/>
      <c r="D81" s="125" t="s">
        <v>54</v>
      </c>
      <c r="E81" s="125"/>
      <c r="F81" s="125"/>
      <c r="G81" s="125"/>
      <c r="H81" s="125"/>
      <c r="I81" s="125"/>
      <c r="J81" s="125" t="s">
        <v>42</v>
      </c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4.5" hidden="1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36.7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32.25" customHeight="1">
      <c r="A84" s="1"/>
      <c r="B84" s="113" t="s">
        <v>43</v>
      </c>
      <c r="C84" s="113"/>
      <c r="D84" s="113"/>
      <c r="E84" s="113"/>
      <c r="F84" s="113"/>
      <c r="G84" s="113"/>
      <c r="H84" s="113"/>
      <c r="I84" s="50"/>
      <c r="J84" s="126" t="s">
        <v>56</v>
      </c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>
      <c r="A85" s="1"/>
      <c r="B85" s="35"/>
      <c r="C85" s="51"/>
      <c r="D85" s="51"/>
      <c r="E85" s="52"/>
      <c r="F85" s="52"/>
      <c r="G85" s="52"/>
      <c r="H85" s="53"/>
      <c r="I85" s="54"/>
      <c r="J85" s="54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1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>
      <c r="A86" s="1"/>
      <c r="B86" s="113" t="s">
        <v>39</v>
      </c>
      <c r="C86" s="113"/>
      <c r="D86" s="114" t="s">
        <v>40</v>
      </c>
      <c r="E86" s="114"/>
      <c r="F86" s="114"/>
      <c r="G86" s="114"/>
      <c r="H86" s="114"/>
      <c r="I86" s="54"/>
      <c r="J86" s="54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1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1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91" spans="1:39">
      <c r="B91" s="124"/>
      <c r="C91" s="124"/>
      <c r="D91" s="124"/>
      <c r="E91" s="124"/>
      <c r="F91" s="124"/>
      <c r="G91" s="124"/>
      <c r="H91" s="124"/>
      <c r="I91" s="124"/>
      <c r="J91" s="124" t="s">
        <v>57</v>
      </c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</row>
  </sheetData>
  <sheetProtection formatCells="0" formatColumns="0" formatRows="0" insertColumns="0" insertRows="0" insertHyperlinks="0" deleteColumns="0" deleteRows="0" sort="0" autoFilter="0" pivotTables="0"/>
  <autoFilter ref="A8:AM64">
    <filterColumn colId="3" showButton="0"/>
  </autoFilter>
  <mergeCells count="58">
    <mergeCell ref="J71:U71"/>
    <mergeCell ref="J72:U72"/>
    <mergeCell ref="B73:H73"/>
    <mergeCell ref="J73:U73"/>
    <mergeCell ref="B91:C91"/>
    <mergeCell ref="D91:I91"/>
    <mergeCell ref="J91:U91"/>
    <mergeCell ref="B81:C81"/>
    <mergeCell ref="D81:I81"/>
    <mergeCell ref="J81:U81"/>
    <mergeCell ref="B84:H84"/>
    <mergeCell ref="J84:U84"/>
    <mergeCell ref="B86:C86"/>
    <mergeCell ref="D86:H86"/>
    <mergeCell ref="R7:R8"/>
    <mergeCell ref="S7:S8"/>
    <mergeCell ref="H7:H8"/>
    <mergeCell ref="I7:I8"/>
    <mergeCell ref="F69:O69"/>
    <mergeCell ref="K7:K8"/>
    <mergeCell ref="L7:L8"/>
    <mergeCell ref="M7:M8"/>
    <mergeCell ref="AJ4:AK6"/>
    <mergeCell ref="B75:C75"/>
    <mergeCell ref="D75:H75"/>
    <mergeCell ref="T7:T9"/>
    <mergeCell ref="U7:U9"/>
    <mergeCell ref="B9:G9"/>
    <mergeCell ref="B66:C66"/>
    <mergeCell ref="F67:O67"/>
    <mergeCell ref="F68:O68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4 P10:P64">
    <cfRule type="cellIs" dxfId="7" priority="4" operator="greaterThan">
      <formula>10</formula>
    </cfRule>
  </conditionalFormatting>
  <conditionalFormatting sqref="O1:O1048576">
    <cfRule type="duplicateValues" dxfId="6" priority="3"/>
  </conditionalFormatting>
  <conditionalFormatting sqref="C1:C1048576">
    <cfRule type="duplicateValues" dxfId="5" priority="2"/>
  </conditionalFormatting>
  <conditionalFormatting sqref="C10:C64">
    <cfRule type="duplicateValues" dxfId="4" priority="1" stopIfTrue="1"/>
  </conditionalFormatting>
  <dataValidations count="1">
    <dataValidation allowBlank="1" showInputMessage="1" showErrorMessage="1" errorTitle="Không xóa dữ liệu" error="Không xóa dữ liệu" prompt="Không xóa dữ liệu" sqref="D69 X10:X64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M84"/>
  <sheetViews>
    <sheetView tabSelected="1" view="pageBreakPreview" zoomScaleSheetLayoutView="100" workbookViewId="0">
      <pane ySplit="3" topLeftCell="A50" activePane="bottomLeft" state="frozen"/>
      <selection activeCell="A6" sqref="A6:XFD6"/>
      <selection pane="bottomLeft" activeCell="I58" sqref="I58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5.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94" t="s">
        <v>0</v>
      </c>
      <c r="C1" s="94"/>
      <c r="D1" s="94"/>
      <c r="E1" s="94"/>
      <c r="F1" s="94"/>
      <c r="G1" s="94"/>
      <c r="H1" s="95" t="s">
        <v>1</v>
      </c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3"/>
    </row>
    <row r="2" spans="2:39" ht="25.5" customHeight="1">
      <c r="B2" s="96" t="s">
        <v>2</v>
      </c>
      <c r="C2" s="96"/>
      <c r="D2" s="96"/>
      <c r="E2" s="96"/>
      <c r="F2" s="96"/>
      <c r="G2" s="96"/>
      <c r="H2" s="97" t="s">
        <v>58</v>
      </c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98" t="s">
        <v>3</v>
      </c>
      <c r="C4" s="98"/>
      <c r="D4" s="99" t="s">
        <v>59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00" t="s">
        <v>63</v>
      </c>
      <c r="Q4" s="100"/>
      <c r="R4" s="100"/>
      <c r="S4" s="100"/>
      <c r="T4" s="100"/>
      <c r="U4" s="100"/>
      <c r="X4" s="59"/>
      <c r="Y4" s="101" t="s">
        <v>50</v>
      </c>
      <c r="Z4" s="101" t="s">
        <v>9</v>
      </c>
      <c r="AA4" s="101" t="s">
        <v>49</v>
      </c>
      <c r="AB4" s="101" t="s">
        <v>48</v>
      </c>
      <c r="AC4" s="101"/>
      <c r="AD4" s="101"/>
      <c r="AE4" s="101"/>
      <c r="AF4" s="101" t="s">
        <v>47</v>
      </c>
      <c r="AG4" s="101"/>
      <c r="AH4" s="101" t="s">
        <v>45</v>
      </c>
      <c r="AI4" s="101"/>
      <c r="AJ4" s="101" t="s">
        <v>46</v>
      </c>
      <c r="AK4" s="101"/>
      <c r="AL4" s="101" t="s">
        <v>44</v>
      </c>
      <c r="AM4" s="101"/>
    </row>
    <row r="5" spans="2:39" ht="17.25" customHeight="1">
      <c r="B5" s="102" t="s">
        <v>4</v>
      </c>
      <c r="C5" s="102"/>
      <c r="D5" s="84"/>
      <c r="G5" s="100" t="s">
        <v>61</v>
      </c>
      <c r="H5" s="100"/>
      <c r="I5" s="100"/>
      <c r="J5" s="100"/>
      <c r="K5" s="100"/>
      <c r="L5" s="100"/>
      <c r="M5" s="100"/>
      <c r="N5" s="100"/>
      <c r="O5" s="100"/>
      <c r="P5" s="100" t="s">
        <v>62</v>
      </c>
      <c r="Q5" s="100"/>
      <c r="R5" s="100"/>
      <c r="S5" s="100"/>
      <c r="T5" s="100"/>
      <c r="U5" s="100"/>
      <c r="X5" s="59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</row>
    <row r="7" spans="2:39" ht="44.25" customHeight="1">
      <c r="B7" s="103" t="s">
        <v>5</v>
      </c>
      <c r="C7" s="105" t="s">
        <v>6</v>
      </c>
      <c r="D7" s="107" t="s">
        <v>7</v>
      </c>
      <c r="E7" s="108"/>
      <c r="F7" s="103" t="s">
        <v>8</v>
      </c>
      <c r="G7" s="103" t="s">
        <v>9</v>
      </c>
      <c r="H7" s="111" t="s">
        <v>10</v>
      </c>
      <c r="I7" s="111" t="s">
        <v>11</v>
      </c>
      <c r="J7" s="111" t="s">
        <v>12</v>
      </c>
      <c r="K7" s="111" t="s">
        <v>13</v>
      </c>
      <c r="L7" s="112" t="s">
        <v>14</v>
      </c>
      <c r="M7" s="112" t="s">
        <v>15</v>
      </c>
      <c r="N7" s="112" t="s">
        <v>16</v>
      </c>
      <c r="O7" s="121" t="s">
        <v>17</v>
      </c>
      <c r="P7" s="112" t="s">
        <v>18</v>
      </c>
      <c r="Q7" s="103" t="s">
        <v>19</v>
      </c>
      <c r="R7" s="112" t="s">
        <v>20</v>
      </c>
      <c r="S7" s="103" t="s">
        <v>21</v>
      </c>
      <c r="T7" s="103" t="s">
        <v>22</v>
      </c>
      <c r="U7" s="103" t="s">
        <v>23</v>
      </c>
      <c r="X7" s="59"/>
      <c r="Y7" s="101"/>
      <c r="Z7" s="101"/>
      <c r="AA7" s="101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4"/>
      <c r="C8" s="106"/>
      <c r="D8" s="109"/>
      <c r="E8" s="110"/>
      <c r="F8" s="104"/>
      <c r="G8" s="104"/>
      <c r="H8" s="111"/>
      <c r="I8" s="111"/>
      <c r="J8" s="111"/>
      <c r="K8" s="111"/>
      <c r="L8" s="112"/>
      <c r="M8" s="112"/>
      <c r="N8" s="112"/>
      <c r="O8" s="121"/>
      <c r="P8" s="112"/>
      <c r="Q8" s="115"/>
      <c r="R8" s="112"/>
      <c r="S8" s="104"/>
      <c r="T8" s="115"/>
      <c r="U8" s="115"/>
      <c r="W8" s="11"/>
      <c r="X8" s="59"/>
      <c r="Y8" s="64" t="str">
        <f>+D4</f>
        <v>Tổng quan về viễn thông</v>
      </c>
      <c r="Z8" s="65" t="str">
        <f>+P4</f>
        <v>Nhóm: TEL1419-01</v>
      </c>
      <c r="AA8" s="66">
        <f>+$AJ$8+$AL$8+$AH$8</f>
        <v>48</v>
      </c>
      <c r="AB8" s="60">
        <f>COUNTIF($T$9:$T$117,"Khiển trách")</f>
        <v>0</v>
      </c>
      <c r="AC8" s="60">
        <f>COUNTIF($T$9:$T$117,"Cảnh cáo")</f>
        <v>0</v>
      </c>
      <c r="AD8" s="60">
        <f>COUNTIF($T$9:$T$117,"Đình chỉ thi")</f>
        <v>0</v>
      </c>
      <c r="AE8" s="67">
        <f>+($AB$8+$AC$8+$AD$8)/$AA$8*100%</f>
        <v>0</v>
      </c>
      <c r="AF8" s="60">
        <f>SUM(COUNTIF($T$9:$T$115,"Vắng"),COUNTIF($T$9:$T$115,"Vắng có phép"))</f>
        <v>0</v>
      </c>
      <c r="AG8" s="68">
        <f>+$AF$8/$AA$8</f>
        <v>0</v>
      </c>
      <c r="AH8" s="69">
        <f>COUNTIF($X$9:$X$115,"Thi lại")</f>
        <v>1</v>
      </c>
      <c r="AI8" s="68">
        <f>+$AH$8/$AA$8</f>
        <v>2.0833333333333332E-2</v>
      </c>
      <c r="AJ8" s="69">
        <f>COUNTIF($X$9:$X$116,"Học lại")</f>
        <v>47</v>
      </c>
      <c r="AK8" s="68">
        <f>+$AJ$8/$AA$8</f>
        <v>0.97916666666666663</v>
      </c>
      <c r="AL8" s="60">
        <f>COUNTIF($X$10:$X$116,"Đạt")</f>
        <v>0</v>
      </c>
      <c r="AM8" s="67">
        <f>+$AL$8/$AA$8</f>
        <v>0</v>
      </c>
    </row>
    <row r="9" spans="2:39" ht="14.25" customHeight="1">
      <c r="B9" s="116" t="s">
        <v>29</v>
      </c>
      <c r="C9" s="117"/>
      <c r="D9" s="117"/>
      <c r="E9" s="117"/>
      <c r="F9" s="117"/>
      <c r="G9" s="118"/>
      <c r="H9" s="12"/>
      <c r="I9" s="12"/>
      <c r="J9" s="13"/>
      <c r="K9" s="12"/>
      <c r="L9" s="14"/>
      <c r="M9" s="15"/>
      <c r="N9" s="15"/>
      <c r="O9" s="16"/>
      <c r="P9" s="56">
        <f>100-(H9+I9+J9+K9)</f>
        <v>100</v>
      </c>
      <c r="Q9" s="104"/>
      <c r="R9" s="17"/>
      <c r="S9" s="17"/>
      <c r="T9" s="104"/>
      <c r="U9" s="104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8" t="s">
        <v>71</v>
      </c>
      <c r="D10" s="89" t="s">
        <v>72</v>
      </c>
      <c r="E10" s="90" t="s">
        <v>73</v>
      </c>
      <c r="F10" s="91" t="s">
        <v>74</v>
      </c>
      <c r="G10" s="92" t="s">
        <v>75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57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57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69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8" t="s">
        <v>76</v>
      </c>
      <c r="D11" s="89" t="s">
        <v>77</v>
      </c>
      <c r="E11" s="93" t="s">
        <v>78</v>
      </c>
      <c r="F11" s="91" t="s">
        <v>79</v>
      </c>
      <c r="G11" s="92" t="s">
        <v>80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69</v>
      </c>
      <c r="V11" s="3"/>
      <c r="W11" s="24"/>
      <c r="X11" s="71" t="str">
        <f t="shared" ref="X11:X57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Thi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8" t="s">
        <v>81</v>
      </c>
      <c r="D12" s="89" t="s">
        <v>82</v>
      </c>
      <c r="E12" s="93" t="s">
        <v>83</v>
      </c>
      <c r="F12" s="91" t="s">
        <v>84</v>
      </c>
      <c r="G12" s="92" t="s">
        <v>85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57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57" si="4">+IF(OR($H12=0,$I12=0,$J12=0,$K12=0),"Không đủ ĐKDT","")</f>
        <v/>
      </c>
      <c r="U12" s="33" t="s">
        <v>69</v>
      </c>
      <c r="V12" s="3"/>
      <c r="W12" s="24"/>
      <c r="X12" s="71" t="str">
        <f t="shared" si="2"/>
        <v>Học lại</v>
      </c>
      <c r="Y12" s="72"/>
      <c r="Z12" s="72"/>
      <c r="AA12" s="7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8" t="s">
        <v>86</v>
      </c>
      <c r="D13" s="89" t="s">
        <v>87</v>
      </c>
      <c r="E13" s="93" t="s">
        <v>88</v>
      </c>
      <c r="F13" s="91" t="s">
        <v>89</v>
      </c>
      <c r="G13" s="92" t="s">
        <v>75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69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8" t="s">
        <v>90</v>
      </c>
      <c r="D14" s="89" t="s">
        <v>91</v>
      </c>
      <c r="E14" s="93" t="s">
        <v>92</v>
      </c>
      <c r="F14" s="91" t="s">
        <v>93</v>
      </c>
      <c r="G14" s="92" t="s">
        <v>94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69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8" t="s">
        <v>95</v>
      </c>
      <c r="D15" s="89" t="s">
        <v>96</v>
      </c>
      <c r="E15" s="93" t="s">
        <v>97</v>
      </c>
      <c r="F15" s="91" t="s">
        <v>98</v>
      </c>
      <c r="G15" s="92" t="s">
        <v>94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69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8" t="s">
        <v>99</v>
      </c>
      <c r="D16" s="89" t="s">
        <v>100</v>
      </c>
      <c r="E16" s="93" t="s">
        <v>97</v>
      </c>
      <c r="F16" s="91" t="s">
        <v>101</v>
      </c>
      <c r="G16" s="92" t="s">
        <v>85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69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8" t="s">
        <v>102</v>
      </c>
      <c r="D17" s="89" t="s">
        <v>103</v>
      </c>
      <c r="E17" s="93" t="s">
        <v>97</v>
      </c>
      <c r="F17" s="91" t="s">
        <v>104</v>
      </c>
      <c r="G17" s="92" t="s">
        <v>75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69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8" t="s">
        <v>105</v>
      </c>
      <c r="D18" s="89" t="s">
        <v>106</v>
      </c>
      <c r="E18" s="93" t="s">
        <v>107</v>
      </c>
      <c r="F18" s="91" t="s">
        <v>108</v>
      </c>
      <c r="G18" s="92" t="s">
        <v>94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69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8" t="s">
        <v>109</v>
      </c>
      <c r="D19" s="89" t="s">
        <v>110</v>
      </c>
      <c r="E19" s="93" t="s">
        <v>111</v>
      </c>
      <c r="F19" s="91" t="s">
        <v>112</v>
      </c>
      <c r="G19" s="92" t="s">
        <v>85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69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8" t="s">
        <v>113</v>
      </c>
      <c r="D20" s="89" t="s">
        <v>106</v>
      </c>
      <c r="E20" s="93" t="s">
        <v>111</v>
      </c>
      <c r="F20" s="91" t="s">
        <v>114</v>
      </c>
      <c r="G20" s="92" t="s">
        <v>75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69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8" t="s">
        <v>115</v>
      </c>
      <c r="D21" s="89" t="s">
        <v>87</v>
      </c>
      <c r="E21" s="93" t="s">
        <v>111</v>
      </c>
      <c r="F21" s="91" t="s">
        <v>116</v>
      </c>
      <c r="G21" s="92" t="s">
        <v>75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69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8" t="s">
        <v>117</v>
      </c>
      <c r="D22" s="89" t="s">
        <v>118</v>
      </c>
      <c r="E22" s="93" t="s">
        <v>119</v>
      </c>
      <c r="F22" s="91" t="s">
        <v>120</v>
      </c>
      <c r="G22" s="92" t="s">
        <v>94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69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8" t="s">
        <v>121</v>
      </c>
      <c r="D23" s="89" t="s">
        <v>122</v>
      </c>
      <c r="E23" s="93" t="s">
        <v>123</v>
      </c>
      <c r="F23" s="91" t="s">
        <v>124</v>
      </c>
      <c r="G23" s="92" t="s">
        <v>125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69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8" t="s">
        <v>126</v>
      </c>
      <c r="D24" s="89" t="s">
        <v>127</v>
      </c>
      <c r="E24" s="93" t="s">
        <v>128</v>
      </c>
      <c r="F24" s="91" t="s">
        <v>129</v>
      </c>
      <c r="G24" s="92" t="s">
        <v>75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69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8" t="s">
        <v>130</v>
      </c>
      <c r="D25" s="89" t="s">
        <v>131</v>
      </c>
      <c r="E25" s="93" t="s">
        <v>132</v>
      </c>
      <c r="F25" s="91" t="s">
        <v>133</v>
      </c>
      <c r="G25" s="92" t="s">
        <v>134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69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8" t="s">
        <v>135</v>
      </c>
      <c r="D26" s="89" t="s">
        <v>136</v>
      </c>
      <c r="E26" s="93" t="s">
        <v>137</v>
      </c>
      <c r="F26" s="91" t="s">
        <v>138</v>
      </c>
      <c r="G26" s="92" t="s">
        <v>94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69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8" t="s">
        <v>139</v>
      </c>
      <c r="D27" s="89" t="s">
        <v>140</v>
      </c>
      <c r="E27" s="93" t="s">
        <v>141</v>
      </c>
      <c r="F27" s="91" t="s">
        <v>142</v>
      </c>
      <c r="G27" s="92" t="s">
        <v>75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69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8" t="s">
        <v>143</v>
      </c>
      <c r="D28" s="89" t="s">
        <v>144</v>
      </c>
      <c r="E28" s="93" t="s">
        <v>145</v>
      </c>
      <c r="F28" s="91" t="s">
        <v>146</v>
      </c>
      <c r="G28" s="92" t="s">
        <v>75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69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8" t="s">
        <v>147</v>
      </c>
      <c r="D29" s="89" t="s">
        <v>148</v>
      </c>
      <c r="E29" s="93" t="s">
        <v>149</v>
      </c>
      <c r="F29" s="91" t="s">
        <v>150</v>
      </c>
      <c r="G29" s="92" t="s">
        <v>94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69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8" t="s">
        <v>151</v>
      </c>
      <c r="D30" s="89" t="s">
        <v>152</v>
      </c>
      <c r="E30" s="93" t="s">
        <v>153</v>
      </c>
      <c r="F30" s="91" t="s">
        <v>154</v>
      </c>
      <c r="G30" s="92" t="s">
        <v>94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69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8" t="s">
        <v>155</v>
      </c>
      <c r="D31" s="89" t="s">
        <v>156</v>
      </c>
      <c r="E31" s="93" t="s">
        <v>153</v>
      </c>
      <c r="F31" s="91" t="s">
        <v>157</v>
      </c>
      <c r="G31" s="92" t="s">
        <v>75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69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8" t="s">
        <v>158</v>
      </c>
      <c r="D32" s="89" t="s">
        <v>159</v>
      </c>
      <c r="E32" s="93" t="s">
        <v>153</v>
      </c>
      <c r="F32" s="91" t="s">
        <v>160</v>
      </c>
      <c r="G32" s="92" t="s">
        <v>94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69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s="161" customFormat="1" ht="18.75" customHeight="1">
      <c r="B33" s="142">
        <v>24</v>
      </c>
      <c r="C33" s="143" t="s">
        <v>161</v>
      </c>
      <c r="D33" s="144" t="s">
        <v>162</v>
      </c>
      <c r="E33" s="145" t="s">
        <v>163</v>
      </c>
      <c r="F33" s="146" t="s">
        <v>164</v>
      </c>
      <c r="G33" s="147" t="s">
        <v>94</v>
      </c>
      <c r="H33" s="148" t="s">
        <v>30</v>
      </c>
      <c r="I33" s="148" t="s">
        <v>30</v>
      </c>
      <c r="J33" s="148" t="s">
        <v>30</v>
      </c>
      <c r="K33" s="148" t="s">
        <v>30</v>
      </c>
      <c r="L33" s="149"/>
      <c r="M33" s="149"/>
      <c r="N33" s="149"/>
      <c r="O33" s="150"/>
      <c r="P33" s="151"/>
      <c r="Q33" s="152">
        <f t="shared" si="3"/>
        <v>0</v>
      </c>
      <c r="R33" s="153" t="str">
        <f t="shared" si="0"/>
        <v>F</v>
      </c>
      <c r="S33" s="154" t="str">
        <f t="shared" si="1"/>
        <v>Kém</v>
      </c>
      <c r="T33" s="155" t="str">
        <f t="shared" si="4"/>
        <v/>
      </c>
      <c r="U33" s="168" t="s">
        <v>69</v>
      </c>
      <c r="V33" s="157"/>
      <c r="W33" s="158"/>
      <c r="X33" s="159" t="str">
        <f t="shared" si="2"/>
        <v>Học lại</v>
      </c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</row>
    <row r="34" spans="2:39" ht="18.75" customHeight="1">
      <c r="B34" s="127">
        <v>25</v>
      </c>
      <c r="C34" s="128" t="s">
        <v>165</v>
      </c>
      <c r="D34" s="129" t="s">
        <v>166</v>
      </c>
      <c r="E34" s="130" t="s">
        <v>163</v>
      </c>
      <c r="F34" s="131" t="s">
        <v>167</v>
      </c>
      <c r="G34" s="132" t="s">
        <v>134</v>
      </c>
      <c r="H34" s="133" t="s">
        <v>30</v>
      </c>
      <c r="I34" s="133" t="s">
        <v>30</v>
      </c>
      <c r="J34" s="133" t="s">
        <v>30</v>
      </c>
      <c r="K34" s="133" t="s">
        <v>30</v>
      </c>
      <c r="L34" s="134"/>
      <c r="M34" s="134"/>
      <c r="N34" s="134"/>
      <c r="O34" s="135"/>
      <c r="P34" s="136"/>
      <c r="Q34" s="137">
        <f t="shared" si="3"/>
        <v>0</v>
      </c>
      <c r="R34" s="138" t="str">
        <f t="shared" si="0"/>
        <v>F</v>
      </c>
      <c r="S34" s="139" t="str">
        <f t="shared" si="1"/>
        <v>Kém</v>
      </c>
      <c r="T34" s="140" t="str">
        <f t="shared" si="4"/>
        <v/>
      </c>
      <c r="U34" s="167" t="s">
        <v>70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8" t="s">
        <v>168</v>
      </c>
      <c r="D35" s="89" t="s">
        <v>169</v>
      </c>
      <c r="E35" s="93" t="s">
        <v>170</v>
      </c>
      <c r="F35" s="91" t="s">
        <v>171</v>
      </c>
      <c r="G35" s="92" t="s">
        <v>94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85" t="s">
        <v>70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8" t="s">
        <v>172</v>
      </c>
      <c r="D36" s="89" t="s">
        <v>173</v>
      </c>
      <c r="E36" s="93" t="s">
        <v>174</v>
      </c>
      <c r="F36" s="91" t="s">
        <v>175</v>
      </c>
      <c r="G36" s="92" t="s">
        <v>134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85" t="s">
        <v>70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88" t="s">
        <v>176</v>
      </c>
      <c r="D37" s="89" t="s">
        <v>177</v>
      </c>
      <c r="E37" s="93" t="s">
        <v>178</v>
      </c>
      <c r="F37" s="91" t="s">
        <v>179</v>
      </c>
      <c r="G37" s="92" t="s">
        <v>94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85" t="s">
        <v>70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88" t="s">
        <v>180</v>
      </c>
      <c r="D38" s="89" t="s">
        <v>148</v>
      </c>
      <c r="E38" s="93" t="s">
        <v>181</v>
      </c>
      <c r="F38" s="91" t="s">
        <v>182</v>
      </c>
      <c r="G38" s="92" t="s">
        <v>75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85" t="s">
        <v>70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88" t="s">
        <v>183</v>
      </c>
      <c r="D39" s="89" t="s">
        <v>184</v>
      </c>
      <c r="E39" s="93" t="s">
        <v>185</v>
      </c>
      <c r="F39" s="91" t="s">
        <v>186</v>
      </c>
      <c r="G39" s="92" t="s">
        <v>94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85" t="s">
        <v>70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8" t="s">
        <v>187</v>
      </c>
      <c r="D40" s="89" t="s">
        <v>188</v>
      </c>
      <c r="E40" s="93" t="s">
        <v>189</v>
      </c>
      <c r="F40" s="91" t="s">
        <v>190</v>
      </c>
      <c r="G40" s="92" t="s">
        <v>94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85" t="s">
        <v>70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8" t="s">
        <v>191</v>
      </c>
      <c r="D41" s="89" t="s">
        <v>192</v>
      </c>
      <c r="E41" s="93" t="s">
        <v>193</v>
      </c>
      <c r="F41" s="91" t="s">
        <v>194</v>
      </c>
      <c r="G41" s="92" t="s">
        <v>94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85" t="s">
        <v>70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8" t="s">
        <v>195</v>
      </c>
      <c r="D42" s="89" t="s">
        <v>196</v>
      </c>
      <c r="E42" s="93" t="s">
        <v>197</v>
      </c>
      <c r="F42" s="91" t="s">
        <v>198</v>
      </c>
      <c r="G42" s="92" t="s">
        <v>94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85" t="s">
        <v>70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8" t="s">
        <v>199</v>
      </c>
      <c r="D43" s="89" t="s">
        <v>200</v>
      </c>
      <c r="E43" s="93" t="s">
        <v>197</v>
      </c>
      <c r="F43" s="91" t="s">
        <v>201</v>
      </c>
      <c r="G43" s="92" t="s">
        <v>85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85" t="s">
        <v>70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8" t="s">
        <v>202</v>
      </c>
      <c r="D44" s="89" t="s">
        <v>203</v>
      </c>
      <c r="E44" s="93" t="s">
        <v>204</v>
      </c>
      <c r="F44" s="91" t="s">
        <v>205</v>
      </c>
      <c r="G44" s="92" t="s">
        <v>85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85" t="s">
        <v>70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8" t="s">
        <v>206</v>
      </c>
      <c r="D45" s="89" t="s">
        <v>207</v>
      </c>
      <c r="E45" s="93" t="s">
        <v>204</v>
      </c>
      <c r="F45" s="91" t="s">
        <v>208</v>
      </c>
      <c r="G45" s="92" t="s">
        <v>94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85" t="s">
        <v>70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8" t="s">
        <v>209</v>
      </c>
      <c r="D46" s="89" t="s">
        <v>210</v>
      </c>
      <c r="E46" s="93" t="s">
        <v>211</v>
      </c>
      <c r="F46" s="91" t="s">
        <v>212</v>
      </c>
      <c r="G46" s="92" t="s">
        <v>85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85" t="s">
        <v>70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8" t="s">
        <v>213</v>
      </c>
      <c r="D47" s="89" t="s">
        <v>214</v>
      </c>
      <c r="E47" s="93" t="s">
        <v>215</v>
      </c>
      <c r="F47" s="91" t="s">
        <v>216</v>
      </c>
      <c r="G47" s="92" t="s">
        <v>94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85" t="s">
        <v>70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8" t="s">
        <v>217</v>
      </c>
      <c r="D48" s="89" t="s">
        <v>218</v>
      </c>
      <c r="E48" s="93" t="s">
        <v>219</v>
      </c>
      <c r="F48" s="91" t="s">
        <v>220</v>
      </c>
      <c r="G48" s="92" t="s">
        <v>75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85" t="s">
        <v>70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ht="18.75" customHeight="1">
      <c r="B49" s="25">
        <v>40</v>
      </c>
      <c r="C49" s="88" t="s">
        <v>221</v>
      </c>
      <c r="D49" s="89" t="s">
        <v>222</v>
      </c>
      <c r="E49" s="93" t="s">
        <v>223</v>
      </c>
      <c r="F49" s="91" t="s">
        <v>224</v>
      </c>
      <c r="G49" s="92" t="s">
        <v>94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85" t="s">
        <v>70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ht="18.75" customHeight="1">
      <c r="B50" s="25">
        <v>41</v>
      </c>
      <c r="C50" s="88" t="s">
        <v>225</v>
      </c>
      <c r="D50" s="89" t="s">
        <v>226</v>
      </c>
      <c r="E50" s="93" t="s">
        <v>227</v>
      </c>
      <c r="F50" s="91" t="s">
        <v>228</v>
      </c>
      <c r="G50" s="92" t="s">
        <v>85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85" t="s">
        <v>70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1:39" ht="18.75" customHeight="1">
      <c r="B51" s="25">
        <v>42</v>
      </c>
      <c r="C51" s="88" t="s">
        <v>229</v>
      </c>
      <c r="D51" s="89" t="s">
        <v>230</v>
      </c>
      <c r="E51" s="93" t="s">
        <v>231</v>
      </c>
      <c r="F51" s="91" t="s">
        <v>232</v>
      </c>
      <c r="G51" s="92" t="s">
        <v>75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85" t="s">
        <v>70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1:39" ht="18.75" customHeight="1">
      <c r="B52" s="25">
        <v>43</v>
      </c>
      <c r="C52" s="88" t="s">
        <v>233</v>
      </c>
      <c r="D52" s="89" t="s">
        <v>234</v>
      </c>
      <c r="E52" s="93" t="s">
        <v>235</v>
      </c>
      <c r="F52" s="91" t="s">
        <v>236</v>
      </c>
      <c r="G52" s="92" t="s">
        <v>85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85" t="s">
        <v>70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1:39" ht="18.75" customHeight="1">
      <c r="B53" s="25">
        <v>44</v>
      </c>
      <c r="C53" s="88" t="s">
        <v>237</v>
      </c>
      <c r="D53" s="89" t="s">
        <v>238</v>
      </c>
      <c r="E53" s="93" t="s">
        <v>239</v>
      </c>
      <c r="F53" s="91" t="s">
        <v>190</v>
      </c>
      <c r="G53" s="92" t="s">
        <v>75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85" t="s">
        <v>70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1:39" ht="18.75" customHeight="1">
      <c r="B54" s="25">
        <v>45</v>
      </c>
      <c r="C54" s="88" t="s">
        <v>240</v>
      </c>
      <c r="D54" s="89" t="s">
        <v>241</v>
      </c>
      <c r="E54" s="93" t="s">
        <v>239</v>
      </c>
      <c r="F54" s="91" t="s">
        <v>242</v>
      </c>
      <c r="G54" s="92" t="s">
        <v>94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85" t="s">
        <v>70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1:39" ht="18.75" customHeight="1">
      <c r="B55" s="25">
        <v>46</v>
      </c>
      <c r="C55" s="88" t="s">
        <v>243</v>
      </c>
      <c r="D55" s="89" t="s">
        <v>244</v>
      </c>
      <c r="E55" s="93" t="s">
        <v>245</v>
      </c>
      <c r="F55" s="91" t="s">
        <v>246</v>
      </c>
      <c r="G55" s="92" t="s">
        <v>85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85" t="s">
        <v>70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1:39" ht="18.75" customHeight="1">
      <c r="B56" s="25">
        <v>47</v>
      </c>
      <c r="C56" s="88" t="s">
        <v>247</v>
      </c>
      <c r="D56" s="89" t="s">
        <v>248</v>
      </c>
      <c r="E56" s="93" t="s">
        <v>249</v>
      </c>
      <c r="F56" s="91" t="s">
        <v>250</v>
      </c>
      <c r="G56" s="92" t="s">
        <v>75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85" t="s">
        <v>70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1:39" s="161" customFormat="1" ht="18.75" customHeight="1">
      <c r="B57" s="142">
        <v>48</v>
      </c>
      <c r="C57" s="143" t="s">
        <v>251</v>
      </c>
      <c r="D57" s="144" t="s">
        <v>252</v>
      </c>
      <c r="E57" s="145" t="s">
        <v>253</v>
      </c>
      <c r="F57" s="146" t="s">
        <v>254</v>
      </c>
      <c r="G57" s="147" t="s">
        <v>85</v>
      </c>
      <c r="H57" s="148" t="s">
        <v>30</v>
      </c>
      <c r="I57" s="148" t="s">
        <v>30</v>
      </c>
      <c r="J57" s="148" t="s">
        <v>30</v>
      </c>
      <c r="K57" s="148" t="s">
        <v>30</v>
      </c>
      <c r="L57" s="149"/>
      <c r="M57" s="149"/>
      <c r="N57" s="149"/>
      <c r="O57" s="150"/>
      <c r="P57" s="151"/>
      <c r="Q57" s="152">
        <f t="shared" si="3"/>
        <v>0</v>
      </c>
      <c r="R57" s="153" t="str">
        <f t="shared" si="0"/>
        <v>F</v>
      </c>
      <c r="S57" s="154" t="str">
        <f t="shared" si="1"/>
        <v>Kém</v>
      </c>
      <c r="T57" s="155" t="str">
        <f t="shared" si="4"/>
        <v/>
      </c>
      <c r="U57" s="166" t="s">
        <v>70</v>
      </c>
      <c r="V57" s="157"/>
      <c r="W57" s="158"/>
      <c r="X57" s="159" t="str">
        <f t="shared" si="2"/>
        <v>Học lại</v>
      </c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</row>
    <row r="58" spans="1:39" ht="9" customHeight="1">
      <c r="A58" s="2"/>
      <c r="B58" s="35"/>
      <c r="C58" s="36"/>
      <c r="D58" s="36"/>
      <c r="E58" s="37"/>
      <c r="F58" s="37"/>
      <c r="G58" s="37"/>
      <c r="H58" s="38"/>
      <c r="I58" s="39"/>
      <c r="J58" s="39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3"/>
    </row>
    <row r="59" spans="1:39" ht="16.5" hidden="1">
      <c r="A59" s="2"/>
      <c r="B59" s="119" t="s">
        <v>31</v>
      </c>
      <c r="C59" s="119"/>
      <c r="D59" s="36"/>
      <c r="E59" s="37"/>
      <c r="F59" s="37"/>
      <c r="G59" s="37"/>
      <c r="H59" s="38"/>
      <c r="I59" s="39"/>
      <c r="J59" s="39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3"/>
    </row>
    <row r="60" spans="1:39" ht="16.5" hidden="1" customHeight="1">
      <c r="A60" s="2"/>
      <c r="B60" s="41" t="s">
        <v>32</v>
      </c>
      <c r="C60" s="41"/>
      <c r="D60" s="42">
        <f>+$AA$8</f>
        <v>48</v>
      </c>
      <c r="E60" s="43" t="s">
        <v>33</v>
      </c>
      <c r="F60" s="120" t="s">
        <v>34</v>
      </c>
      <c r="G60" s="120"/>
      <c r="H60" s="120"/>
      <c r="I60" s="120"/>
      <c r="J60" s="120"/>
      <c r="K60" s="120"/>
      <c r="L60" s="120"/>
      <c r="M60" s="120"/>
      <c r="N60" s="120"/>
      <c r="O60" s="120"/>
      <c r="P60" s="44">
        <f>$AA$8 -COUNTIF($T$9:$T$247,"Vắng") -COUNTIF($T$9:$T$247,"Vắng có phép") - COUNTIF($T$9:$T$247,"Đình chỉ thi") - COUNTIF($T$9:$T$247,"Không đủ ĐKDT")</f>
        <v>48</v>
      </c>
      <c r="Q60" s="44"/>
      <c r="R60" s="44"/>
      <c r="S60" s="45"/>
      <c r="T60" s="46" t="s">
        <v>33</v>
      </c>
      <c r="U60" s="45"/>
      <c r="V60" s="3"/>
    </row>
    <row r="61" spans="1:39" ht="16.5" hidden="1" customHeight="1">
      <c r="A61" s="2"/>
      <c r="B61" s="41" t="s">
        <v>35</v>
      </c>
      <c r="C61" s="41"/>
      <c r="D61" s="42">
        <f>+$AL$8</f>
        <v>0</v>
      </c>
      <c r="E61" s="43" t="s">
        <v>33</v>
      </c>
      <c r="F61" s="120" t="s">
        <v>36</v>
      </c>
      <c r="G61" s="120"/>
      <c r="H61" s="120"/>
      <c r="I61" s="120"/>
      <c r="J61" s="120"/>
      <c r="K61" s="120"/>
      <c r="L61" s="120"/>
      <c r="M61" s="120"/>
      <c r="N61" s="120"/>
      <c r="O61" s="120"/>
      <c r="P61" s="47">
        <f>COUNTIF($T$9:$T$123,"Vắng")</f>
        <v>0</v>
      </c>
      <c r="Q61" s="47"/>
      <c r="R61" s="47"/>
      <c r="S61" s="48"/>
      <c r="T61" s="46" t="s">
        <v>33</v>
      </c>
      <c r="U61" s="48"/>
      <c r="V61" s="3"/>
    </row>
    <row r="62" spans="1:39" ht="16.5" hidden="1" customHeight="1">
      <c r="A62" s="2"/>
      <c r="B62" s="41" t="s">
        <v>51</v>
      </c>
      <c r="C62" s="41"/>
      <c r="D62" s="57">
        <f>COUNTIF(X10:X57,"Học lại")</f>
        <v>47</v>
      </c>
      <c r="E62" s="43" t="s">
        <v>33</v>
      </c>
      <c r="F62" s="120" t="s">
        <v>52</v>
      </c>
      <c r="G62" s="120"/>
      <c r="H62" s="120"/>
      <c r="I62" s="120"/>
      <c r="J62" s="120"/>
      <c r="K62" s="120"/>
      <c r="L62" s="120"/>
      <c r="M62" s="120"/>
      <c r="N62" s="120"/>
      <c r="O62" s="120"/>
      <c r="P62" s="44">
        <f>COUNTIF($T$9:$T$123,"Vắng có phép")</f>
        <v>0</v>
      </c>
      <c r="Q62" s="44"/>
      <c r="R62" s="44"/>
      <c r="S62" s="45"/>
      <c r="T62" s="46" t="s">
        <v>33</v>
      </c>
      <c r="U62" s="45"/>
      <c r="V62" s="3"/>
    </row>
    <row r="63" spans="1:39" ht="3" hidden="1" customHeight="1">
      <c r="A63" s="2"/>
      <c r="B63" s="35"/>
      <c r="C63" s="36"/>
      <c r="D63" s="36"/>
      <c r="E63" s="37"/>
      <c r="F63" s="37"/>
      <c r="G63" s="37"/>
      <c r="H63" s="38"/>
      <c r="I63" s="39"/>
      <c r="J63" s="39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3"/>
    </row>
    <row r="64" spans="1:39" hidden="1">
      <c r="B64" s="79" t="s">
        <v>53</v>
      </c>
      <c r="C64" s="79"/>
      <c r="D64" s="80">
        <f>COUNTIF(X10:X57,"Thi lại")</f>
        <v>1</v>
      </c>
      <c r="E64" s="81" t="s">
        <v>33</v>
      </c>
      <c r="F64" s="3"/>
      <c r="G64" s="3"/>
      <c r="H64" s="3"/>
      <c r="I64" s="3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3"/>
    </row>
    <row r="65" spans="1:39" ht="24.75" hidden="1" customHeight="1">
      <c r="B65" s="79"/>
      <c r="C65" s="79"/>
      <c r="D65" s="80"/>
      <c r="E65" s="81"/>
      <c r="F65" s="3"/>
      <c r="G65" s="3"/>
      <c r="H65" s="3"/>
      <c r="I65" s="3"/>
      <c r="J65" s="122" t="s">
        <v>55</v>
      </c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3"/>
    </row>
    <row r="66" spans="1:39" hidden="1">
      <c r="A66" s="49"/>
      <c r="B66" s="113" t="s">
        <v>37</v>
      </c>
      <c r="C66" s="113"/>
      <c r="D66" s="113"/>
      <c r="E66" s="113"/>
      <c r="F66" s="113"/>
      <c r="G66" s="113"/>
      <c r="H66" s="113"/>
      <c r="I66" s="50"/>
      <c r="J66" s="123" t="s">
        <v>38</v>
      </c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3"/>
    </row>
    <row r="67" spans="1:39" ht="4.5" hidden="1" customHeight="1">
      <c r="A67" s="2"/>
      <c r="B67" s="35"/>
      <c r="C67" s="51"/>
      <c r="D67" s="51"/>
      <c r="E67" s="52"/>
      <c r="F67" s="52"/>
      <c r="G67" s="52"/>
      <c r="H67" s="53"/>
      <c r="I67" s="54"/>
      <c r="J67" s="54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39" s="2" customFormat="1" hidden="1">
      <c r="B68" s="113" t="s">
        <v>39</v>
      </c>
      <c r="C68" s="113"/>
      <c r="D68" s="114" t="s">
        <v>40</v>
      </c>
      <c r="E68" s="114"/>
      <c r="F68" s="114"/>
      <c r="G68" s="114"/>
      <c r="H68" s="114"/>
      <c r="I68" s="54"/>
      <c r="J68" s="54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3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</row>
    <row r="69" spans="1:39" s="2" customFormat="1" hidden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</row>
    <row r="70" spans="1:39" s="2" customFormat="1" hidden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</row>
    <row r="71" spans="1:39" s="2" customFormat="1" hidden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</row>
    <row r="72" spans="1:39" s="2" customFormat="1" ht="9.75" hidden="1" customHeigh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</row>
    <row r="73" spans="1:39" s="2" customFormat="1" ht="3.75" hidden="1" customHeigh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</row>
    <row r="74" spans="1:39" s="2" customFormat="1" ht="18" hidden="1" customHeight="1">
      <c r="A74" s="1"/>
      <c r="B74" s="125" t="s">
        <v>41</v>
      </c>
      <c r="C74" s="125"/>
      <c r="D74" s="125" t="s">
        <v>54</v>
      </c>
      <c r="E74" s="125"/>
      <c r="F74" s="125"/>
      <c r="G74" s="125"/>
      <c r="H74" s="125"/>
      <c r="I74" s="125"/>
      <c r="J74" s="125" t="s">
        <v>42</v>
      </c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3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</row>
    <row r="75" spans="1:39" s="2" customFormat="1" ht="4.5" hidden="1" customHeight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</row>
    <row r="76" spans="1:39" s="2" customFormat="1" ht="36.75" hidden="1" customHeight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t="32.25" customHeight="1">
      <c r="A77" s="1"/>
      <c r="B77" s="113" t="s">
        <v>43</v>
      </c>
      <c r="C77" s="113"/>
      <c r="D77" s="113"/>
      <c r="E77" s="113"/>
      <c r="F77" s="113"/>
      <c r="G77" s="113"/>
      <c r="H77" s="113"/>
      <c r="I77" s="50"/>
      <c r="J77" s="126" t="s">
        <v>56</v>
      </c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>
      <c r="A78" s="1"/>
      <c r="B78" s="35"/>
      <c r="C78" s="51"/>
      <c r="D78" s="51"/>
      <c r="E78" s="52"/>
      <c r="F78" s="52"/>
      <c r="G78" s="52"/>
      <c r="H78" s="53"/>
      <c r="I78" s="54"/>
      <c r="J78" s="54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1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>
      <c r="A79" s="1"/>
      <c r="B79" s="113" t="s">
        <v>39</v>
      </c>
      <c r="C79" s="113"/>
      <c r="D79" s="114" t="s">
        <v>40</v>
      </c>
      <c r="E79" s="114"/>
      <c r="F79" s="114"/>
      <c r="G79" s="114"/>
      <c r="H79" s="114"/>
      <c r="I79" s="54"/>
      <c r="J79" s="54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1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1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4" spans="2:21">
      <c r="B84" s="124"/>
      <c r="C84" s="124"/>
      <c r="D84" s="124"/>
      <c r="E84" s="124"/>
      <c r="F84" s="124"/>
      <c r="G84" s="124"/>
      <c r="H84" s="124"/>
      <c r="I84" s="124"/>
      <c r="J84" s="124" t="s">
        <v>57</v>
      </c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</row>
  </sheetData>
  <sheetProtection formatCells="0" formatColumns="0" formatRows="0" insertColumns="0" insertRows="0" insertHyperlinks="0" deleteColumns="0" deleteRows="0" sort="0" autoFilter="0" pivotTables="0"/>
  <autoFilter ref="A8:AM57">
    <filterColumn colId="3" showButton="0"/>
  </autoFilter>
  <mergeCells count="58">
    <mergeCell ref="B66:H66"/>
    <mergeCell ref="J66:U66"/>
    <mergeCell ref="F62:O62"/>
    <mergeCell ref="B84:C84"/>
    <mergeCell ref="D84:I84"/>
    <mergeCell ref="J84:U84"/>
    <mergeCell ref="B74:C74"/>
    <mergeCell ref="D74:I74"/>
    <mergeCell ref="J74:U74"/>
    <mergeCell ref="B77:H77"/>
    <mergeCell ref="J77:U77"/>
    <mergeCell ref="B79:C79"/>
    <mergeCell ref="D79:H79"/>
    <mergeCell ref="J65:U65"/>
    <mergeCell ref="AB4:AE6"/>
    <mergeCell ref="B68:C68"/>
    <mergeCell ref="D68:H68"/>
    <mergeCell ref="S7:S8"/>
    <mergeCell ref="T7:T9"/>
    <mergeCell ref="U7:U9"/>
    <mergeCell ref="B9:G9"/>
    <mergeCell ref="B59:C59"/>
    <mergeCell ref="M7:M8"/>
    <mergeCell ref="N7:N8"/>
    <mergeCell ref="O7:O8"/>
    <mergeCell ref="P7:P8"/>
    <mergeCell ref="Q7:Q9"/>
    <mergeCell ref="R7:R8"/>
    <mergeCell ref="G7:G8"/>
    <mergeCell ref="J64:U64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P4:U4"/>
    <mergeCell ref="P5:U5"/>
    <mergeCell ref="B1:G1"/>
    <mergeCell ref="H1:U1"/>
    <mergeCell ref="B2:G2"/>
    <mergeCell ref="H2:U2"/>
    <mergeCell ref="F60:O60"/>
    <mergeCell ref="F61:O61"/>
    <mergeCell ref="L7:L8"/>
    <mergeCell ref="H7:H8"/>
    <mergeCell ref="D4:O4"/>
    <mergeCell ref="G5:O5"/>
  </mergeCells>
  <conditionalFormatting sqref="H10:N57 P10:P57">
    <cfRule type="cellIs" dxfId="3" priority="11" operator="greaterThan">
      <formula>10</formula>
    </cfRule>
  </conditionalFormatting>
  <conditionalFormatting sqref="O1:O1048576">
    <cfRule type="duplicateValues" dxfId="2" priority="3"/>
  </conditionalFormatting>
  <conditionalFormatting sqref="C1:C1048576">
    <cfRule type="duplicateValues" dxfId="1" priority="2"/>
  </conditionalFormatting>
  <conditionalFormatting sqref="C10:C57">
    <cfRule type="duplicateValues" dxfId="0" priority="1" stopIfTrue="1"/>
  </conditionalFormatting>
  <dataValidations count="1">
    <dataValidation allowBlank="1" showInputMessage="1" showErrorMessage="1" errorTitle="Không xóa dữ liệu" error="Không xóa dữ liệu" prompt="Không xóa dữ liệu" sqref="D62 X10:X57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Nhóm(3)</vt:lpstr>
      <vt:lpstr>Nhóm(2)</vt:lpstr>
      <vt:lpstr>Nhóm(1)</vt:lpstr>
      <vt:lpstr>'Nhóm(1)'!Print_Titles</vt:lpstr>
      <vt:lpstr>'Nhóm(2)'!Print_Titles</vt:lpstr>
      <vt:lpstr>'Nhóm(3)'!Print_Titles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NGUYỄN HẢI NGỌC</cp:lastModifiedBy>
  <cp:lastPrinted>2017-05-04T01:28:52Z</cp:lastPrinted>
  <dcterms:created xsi:type="dcterms:W3CDTF">2015-04-17T02:48:53Z</dcterms:created>
  <dcterms:modified xsi:type="dcterms:W3CDTF">2017-05-17T05:43:39Z</dcterms:modified>
</cp:coreProperties>
</file>